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andrius_budrys_ltgkc_lt/Documents/Desktop/FM parko valdymas/Dokumentų formos/"/>
    </mc:Choice>
  </mc:AlternateContent>
  <xr:revisionPtr revIDLastSave="1403" documentId="8_{6D8D37D2-781E-4D11-A9CD-94BCF40A19DE}" xr6:coauthVersionLast="47" xr6:coauthVersionMax="47" xr10:uidLastSave="{1D9A220B-B61B-4544-A44F-E993A24A8C35}"/>
  <bookViews>
    <workbookView xWindow="-120" yWindow="-120" windowWidth="29040" windowHeight="15720" xr2:uid="{00000000-000D-0000-FFFF-FFFF00000000}"/>
  </bookViews>
  <sheets>
    <sheet name="1 p.o.d. Šiauliai" sheetId="1" r:id="rId1"/>
  </sheets>
  <definedNames>
    <definedName name="_xlnm._FilterDatabase" localSheetId="0" hidden="1">'1 p.o.d. Šiauliai'!#REF!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" i="1" l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I81" i="1"/>
  <c r="I82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I61" i="1"/>
  <c r="I60" i="1"/>
  <c r="I59" i="1"/>
  <c r="I58" i="1"/>
  <c r="I57" i="1"/>
  <c r="H52" i="1"/>
  <c r="I52" i="1" s="1"/>
  <c r="H53" i="1"/>
  <c r="I53" i="1" s="1"/>
  <c r="H54" i="1"/>
  <c r="I54" i="1" s="1"/>
  <c r="H55" i="1"/>
  <c r="I55" i="1" s="1"/>
  <c r="H56" i="1"/>
  <c r="I56" i="1" s="1"/>
  <c r="H51" i="1"/>
  <c r="I51" i="1" s="1"/>
  <c r="H50" i="1"/>
  <c r="I50" i="1" s="1"/>
  <c r="H49" i="1"/>
  <c r="I49" i="1" s="1"/>
  <c r="H47" i="1"/>
  <c r="I47" i="1" s="1"/>
  <c r="H45" i="1"/>
  <c r="I45" i="1" s="1"/>
  <c r="H44" i="1"/>
  <c r="I44" i="1" s="1"/>
  <c r="H42" i="1"/>
  <c r="I42" i="1" s="1"/>
  <c r="H41" i="1"/>
  <c r="I41" i="1" s="1"/>
  <c r="H39" i="1"/>
  <c r="I39" i="1" s="1"/>
  <c r="H38" i="1"/>
  <c r="I38" i="1" s="1"/>
  <c r="H37" i="1"/>
  <c r="I37" i="1" s="1"/>
  <c r="H34" i="1"/>
  <c r="I34" i="1" s="1"/>
  <c r="H35" i="1"/>
  <c r="I35" i="1" s="1"/>
  <c r="H33" i="1"/>
  <c r="I33" i="1" s="1"/>
  <c r="H32" i="1"/>
  <c r="I32" i="1" s="1"/>
  <c r="H30" i="1"/>
  <c r="I30" i="1" s="1"/>
  <c r="H29" i="1"/>
  <c r="I29" i="1" s="1"/>
  <c r="H24" i="1"/>
  <c r="I24" i="1" s="1"/>
  <c r="H27" i="1"/>
  <c r="I27" i="1" s="1"/>
  <c r="H26" i="1"/>
  <c r="I26" i="1" s="1"/>
  <c r="H23" i="1"/>
  <c r="I23" i="1" s="1"/>
  <c r="H22" i="1"/>
  <c r="I22" i="1" s="1"/>
  <c r="H17" i="1"/>
  <c r="I17" i="1" s="1"/>
  <c r="H18" i="1"/>
  <c r="I18" i="1" s="1"/>
  <c r="H19" i="1"/>
  <c r="I19" i="1" s="1"/>
  <c r="H20" i="1"/>
  <c r="I20" i="1" s="1"/>
  <c r="H16" i="1"/>
  <c r="I16" i="1" s="1"/>
  <c r="H15" i="1"/>
  <c r="I15" i="1" s="1"/>
  <c r="H14" i="1"/>
  <c r="I14" i="1" s="1"/>
  <c r="H13" i="1"/>
  <c r="I13" i="1" s="1"/>
  <c r="I83" i="1" l="1"/>
  <c r="I105" i="1"/>
  <c r="I62" i="1"/>
</calcChain>
</file>

<file path=xl/sharedStrings.xml><?xml version="1.0" encoding="utf-8"?>
<sst xmlns="http://schemas.openxmlformats.org/spreadsheetml/2006/main" count="185" uniqueCount="112">
  <si>
    <t>Eil. Nr.</t>
  </si>
  <si>
    <t>Tipas, markė</t>
  </si>
  <si>
    <t>Gamybos metai</t>
  </si>
  <si>
    <t>Automobilių skaičius, vnt.</t>
  </si>
  <si>
    <t>Pastabos</t>
  </si>
  <si>
    <t>1. Variklis (detalizavimas)</t>
  </si>
  <si>
    <t>Variklio alyvos filtras</t>
  </si>
  <si>
    <t>Oro filtras</t>
  </si>
  <si>
    <t>Salono oro filtras</t>
  </si>
  <si>
    <t>Degalų filtras</t>
  </si>
  <si>
    <t>Aušinimo skysčio siurblys</t>
  </si>
  <si>
    <t>2. Pavaros sistema (detalizavimas)</t>
  </si>
  <si>
    <t>Sankabos komplektas (sankabos diskas, disakatorius, išminamas guolis)</t>
  </si>
  <si>
    <t>Smagratis</t>
  </si>
  <si>
    <t>Pagrindinis sankabos cilindras</t>
  </si>
  <si>
    <t>3. Priekinis tiltas (detalizavimas)</t>
  </si>
  <si>
    <t>Rato guolis</t>
  </si>
  <si>
    <t xml:space="preserve">Stabilizatoriaus įvorės </t>
  </si>
  <si>
    <t>4. Galinis tiltas (detalizavimas)</t>
  </si>
  <si>
    <t>5. Stabdžių sistema (detalizavimas)</t>
  </si>
  <si>
    <t>Priekinių ratų stabdžių trinkelių komplektas</t>
  </si>
  <si>
    <t>Priekinių ratų stabdžių diskų komplektas</t>
  </si>
  <si>
    <t>Galinių ratų stabdžių trinkelių komplektas</t>
  </si>
  <si>
    <t>Galinių ratų stabdžių diskų/ būgnų komplektas</t>
  </si>
  <si>
    <t>6. Elektros įranga (detalizavimas)</t>
  </si>
  <si>
    <t>Akumuliatorius</t>
  </si>
  <si>
    <t>Starteris</t>
  </si>
  <si>
    <t>7. Vairo mechanizmas (detalizavimas)</t>
  </si>
  <si>
    <t>Vairo traukė</t>
  </si>
  <si>
    <t xml:space="preserve">Vairo traukės antgalis </t>
  </si>
  <si>
    <t>8. Amortizatoriai (detalizavimas)</t>
  </si>
  <si>
    <t>Priekinis amortizatorius su apsaugine guma</t>
  </si>
  <si>
    <t>Galinis amortizatorius su apsaugine guma</t>
  </si>
  <si>
    <t>9. Kėbulas (detalizavimas)</t>
  </si>
  <si>
    <t>Priekinių valytuvų komplektas</t>
  </si>
  <si>
    <t>10. Papildomi darbai</t>
  </si>
  <si>
    <t>Padangos montavimas, balansavimas</t>
  </si>
  <si>
    <t>Padangos klijavimas</t>
  </si>
  <si>
    <t>Ratlankio remontas (tiesinimas, lyginimas)</t>
  </si>
  <si>
    <t>Priekinio tilto ratų geometrija (suvedimas)</t>
  </si>
  <si>
    <t>X</t>
  </si>
  <si>
    <t>Automobilio kompiuterinė diagnostika</t>
  </si>
  <si>
    <t>Stabdžių patikra stende</t>
  </si>
  <si>
    <t>Priekinių žibintų reguliavimas</t>
  </si>
  <si>
    <t>Priešrūkinių žibintų reguliavimas</t>
  </si>
  <si>
    <t>Nenumatyti darbai (važiuoklės remontas)  1 val</t>
  </si>
  <si>
    <t>Nenumatyti darbai (variklio remontas) 1 val</t>
  </si>
  <si>
    <t>Nenumatyti darbai (elektrinės dalies remontas) 1 val</t>
  </si>
  <si>
    <t>Nenumatyti darbai (transmisijos remontas) 1 val</t>
  </si>
  <si>
    <t>SUMA:</t>
  </si>
  <si>
    <t>1 lentelė</t>
  </si>
  <si>
    <t>2 lentelė</t>
  </si>
  <si>
    <t>3 lentelė</t>
  </si>
  <si>
    <t>Medžiagų, dalių pavadinimas</t>
  </si>
  <si>
    <t>Preliminarus medžiagų, dalių kiekis, vnt.</t>
  </si>
  <si>
    <t>Medžiagų, atsarginių dalių vnt. kaina EUR be PVM</t>
  </si>
  <si>
    <t>Lemputė 12 V H 4</t>
  </si>
  <si>
    <t>Lemputė 12 V H 1</t>
  </si>
  <si>
    <t>Lemputė 12 V H 7</t>
  </si>
  <si>
    <t>Lemputė 12 V  H 11</t>
  </si>
  <si>
    <t>Lemputė 12 V HB4</t>
  </si>
  <si>
    <t xml:space="preserve">Lemputė 12 V 10 W </t>
  </si>
  <si>
    <t xml:space="preserve">Lemputė 12 V 5 W </t>
  </si>
  <si>
    <t>Alyva 0 w 30 (1 ltr.)</t>
  </si>
  <si>
    <t>Alyva 5 w 30 (1 ltr.)</t>
  </si>
  <si>
    <t>Alyva 10 w 40 (1 ltr.)</t>
  </si>
  <si>
    <t>Alyva 15 w 40 (1 ltr.)</t>
  </si>
  <si>
    <t>Alyva 80 w 90 (1 ltr.)</t>
  </si>
  <si>
    <t>Universalus vairo stiprintuvo skystis (1 ltr.)</t>
  </si>
  <si>
    <t>Stabdžių skystis DOT 4 (1 ltr.)</t>
  </si>
  <si>
    <t>Aušinimo skystis (G-12)  1 litras</t>
  </si>
  <si>
    <t>Kuro purkštukas (dyzelinas)</t>
  </si>
  <si>
    <t>Pakaitinimo žvakė (dyzelinas)</t>
  </si>
  <si>
    <t>Aušinimo skysčio radiatorius</t>
  </si>
  <si>
    <t>Generatorius</t>
  </si>
  <si>
    <t>Nenumatyti darbai (kėbulo remontas) 1 val</t>
  </si>
  <si>
    <t>Preliminarus atsarginių dalių kiekis, vnt., 
paslaugų užsakymas, kartai*</t>
  </si>
  <si>
    <t>8 (6x7)</t>
  </si>
  <si>
    <t>9 (5+8)x3</t>
  </si>
  <si>
    <t>Viso atsarginių dalių su pakeitimu kaina EUR be PVM</t>
  </si>
  <si>
    <t>Viso medžiagų, atsarginių dalių kaina ((3x5) stulpeliai) EUR be PVM</t>
  </si>
  <si>
    <t>Markė, modelis</t>
  </si>
  <si>
    <t>Pneumomagistralės prijungimo vožtuvas</t>
  </si>
  <si>
    <t>Oro išleidimo vožtuvas</t>
  </si>
  <si>
    <t>Oro pagalvės</t>
  </si>
  <si>
    <t>Amortizatoriai</t>
  </si>
  <si>
    <t>Pneumokameros</t>
  </si>
  <si>
    <t>Stabdžių būgnas</t>
  </si>
  <si>
    <t>Papildomi darbai</t>
  </si>
  <si>
    <t>Hidrocilindras (vertikalus)</t>
  </si>
  <si>
    <t>Hidraulinis skirstytuvas</t>
  </si>
  <si>
    <t>Hidraulinė žarna su antgaliais (1m)</t>
  </si>
  <si>
    <t>Stabdžių trinkelės (kompl.)</t>
  </si>
  <si>
    <t>Transporto priemonių atsarginių dalių ir jų pakeitimo paslaugų įkainiai</t>
  </si>
  <si>
    <t>Siūlomos prekės Gamintojo pavadinimas ir įmonės kodas</t>
  </si>
  <si>
    <t xml:space="preserve">Gamintojo registracijos šalis </t>
  </si>
  <si>
    <t xml:space="preserve">Gamintoją kontroliuojančio asmens registracijos šalis**** </t>
  </si>
  <si>
    <t>Pakuotės kilmės šalis</t>
  </si>
  <si>
    <t>Pirkimo objektas</t>
  </si>
  <si>
    <t>Siūlomų atsarginių dalių kilmės šalis</t>
  </si>
  <si>
    <t xml:space="preserve">Atsarginių dalių vnt. įkainis be PVM, Eur  </t>
  </si>
  <si>
    <t>Atsarginių dalių pakeitimo, paslaugos suteikimo, valandinis įkainis EUR be PVM</t>
  </si>
  <si>
    <t>Atsarginių dalių pakeitimo, paslaugos suteikimo terminas, val.**</t>
  </si>
  <si>
    <t>Atsarginių dalių vnt. pakeitimo / paslaugos suteikimo įkainis EUR be PVM</t>
  </si>
  <si>
    <t>Siūlomų medžiagų, atsarginių dalių kilmės šalis**</t>
  </si>
  <si>
    <t>Gamintojo registracijos šalis</t>
  </si>
  <si>
    <t>Pasiūlymo formos priedas Nr.</t>
  </si>
  <si>
    <t>2.2l, dyzelinas, 120kW</t>
  </si>
  <si>
    <t xml:space="preserve">Mercedes Benz </t>
  </si>
  <si>
    <t xml:space="preserve">Lengvųjų/ Krovininių automobilių iki/ virš 3,5 t bendrosios masės techninė priežiūra ir remontas Vilniaus, Kauno, Šiaulių, Klaipėdos mieste </t>
  </si>
  <si>
    <t>puspriekabė</t>
  </si>
  <si>
    <t>Mono Transserviss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</si>
</sst>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;[Red]0.00"/>
    <numFmt numFmtId="165" formatCode="[$-427]General"/>
    <numFmt numFmtId="166" formatCode="[$-427]0.00"/>
    <numFmt numFmtId="167" formatCode="0.0"/>
  </numFmts>
  <fonts count="21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2"/>
      <name val="Arial"/>
      <family val="2"/>
      <charset val="186"/>
    </font>
    <font>
      <b/>
      <sz val="14"/>
      <name val="Arial"/>
      <family val="2"/>
      <charset val="186"/>
    </font>
    <font>
      <b/>
      <sz val="14"/>
      <color rgb="FF7030A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9"/>
      <name val="Arial"/>
      <family val="2"/>
      <charset val="186"/>
    </font>
    <font>
      <sz val="11"/>
      <color rgb="FF000000"/>
      <name val="Calibri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9C5700"/>
      <name val="Calibri"/>
      <family val="2"/>
      <charset val="186"/>
      <scheme val="minor"/>
    </font>
    <font>
      <b/>
      <sz val="12"/>
      <color rgb="FF7030A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165" fontId="13" fillId="0" borderId="0" applyBorder="0" applyProtection="0"/>
    <xf numFmtId="165" fontId="13" fillId="0" borderId="0" applyBorder="0" applyProtection="0"/>
    <xf numFmtId="0" fontId="19" fillId="4" borderId="0" applyNumberFormat="0" applyBorder="0" applyAlignment="0" applyProtection="0"/>
    <xf numFmtId="0" fontId="8" fillId="0" borderId="0"/>
  </cellStyleXfs>
  <cellXfs count="1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0" applyNumberFormat="1" applyFont="1"/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164" fontId="5" fillId="0" borderId="0" xfId="0" applyNumberFormat="1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2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1" applyBorder="1" applyAlignment="1">
      <alignment vertical="center"/>
    </xf>
    <xf numFmtId="0" fontId="7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7" fillId="3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2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2" fontId="17" fillId="2" borderId="7" xfId="0" applyNumberFormat="1" applyFont="1" applyFill="1" applyBorder="1" applyAlignment="1">
      <alignment horizontal="center" vertical="top" shrinkToFit="1"/>
    </xf>
    <xf numFmtId="0" fontId="8" fillId="0" borderId="7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2" xfId="0" applyFont="1" applyBorder="1"/>
    <xf numFmtId="1" fontId="7" fillId="0" borderId="1" xfId="0" applyNumberFormat="1" applyFont="1" applyBorder="1" applyAlignment="1">
      <alignment horizontal="center" wrapText="1"/>
    </xf>
    <xf numFmtId="2" fontId="18" fillId="0" borderId="8" xfId="0" applyNumberFormat="1" applyFont="1" applyBorder="1" applyAlignment="1">
      <alignment horizontal="center" vertical="top" shrinkToFit="1"/>
    </xf>
    <xf numFmtId="0" fontId="0" fillId="2" borderId="6" xfId="0" applyFill="1" applyBorder="1" applyAlignment="1">
      <alignment horizontal="center"/>
    </xf>
    <xf numFmtId="2" fontId="11" fillId="0" borderId="6" xfId="0" applyNumberFormat="1" applyFont="1" applyBorder="1" applyAlignment="1">
      <alignment horizontal="center" vertical="center" wrapText="1"/>
    </xf>
    <xf numFmtId="167" fontId="11" fillId="0" borderId="6" xfId="0" applyNumberFormat="1" applyFont="1" applyBorder="1" applyAlignment="1">
      <alignment horizontal="center" vertical="center" wrapText="1"/>
    </xf>
    <xf numFmtId="2" fontId="7" fillId="3" borderId="1" xfId="4" applyNumberFormat="1" applyFont="1" applyFill="1" applyBorder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 wrapText="1"/>
    </xf>
    <xf numFmtId="0" fontId="11" fillId="0" borderId="6" xfId="5" applyFont="1" applyBorder="1" applyAlignment="1">
      <alignment horizontal="center" vertical="center" wrapText="1"/>
    </xf>
    <xf numFmtId="0" fontId="11" fillId="0" borderId="10" xfId="5" applyFont="1" applyBorder="1" applyAlignment="1">
      <alignment horizontal="center" vertical="center" wrapText="1"/>
    </xf>
    <xf numFmtId="4" fontId="7" fillId="0" borderId="10" xfId="5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2" fontId="7" fillId="0" borderId="6" xfId="5" applyNumberFormat="1" applyFont="1" applyBorder="1" applyAlignment="1">
      <alignment horizontal="center" vertical="center" wrapText="1"/>
    </xf>
    <xf numFmtId="0" fontId="0" fillId="2" borderId="10" xfId="0" applyFill="1" applyBorder="1" applyAlignment="1">
      <alignment horizontal="center"/>
    </xf>
    <xf numFmtId="2" fontId="11" fillId="0" borderId="10" xfId="0" applyNumberFormat="1" applyFont="1" applyBorder="1" applyAlignment="1">
      <alignment horizontal="center" vertical="center" wrapText="1"/>
    </xf>
    <xf numFmtId="167" fontId="11" fillId="0" borderId="10" xfId="0" applyNumberFormat="1" applyFont="1" applyBorder="1" applyAlignment="1">
      <alignment horizontal="center" vertical="center" wrapText="1"/>
    </xf>
    <xf numFmtId="2" fontId="7" fillId="3" borderId="9" xfId="4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top" wrapText="1"/>
    </xf>
    <xf numFmtId="2" fontId="18" fillId="0" borderId="13" xfId="0" applyNumberFormat="1" applyFont="1" applyBorder="1" applyAlignment="1">
      <alignment horizontal="center" vertical="top" shrinkToFit="1"/>
    </xf>
    <xf numFmtId="0" fontId="1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14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/>
    </xf>
    <xf numFmtId="2" fontId="9" fillId="2" borderId="6" xfId="0" applyNumberFormat="1" applyFont="1" applyFill="1" applyBorder="1"/>
    <xf numFmtId="2" fontId="7" fillId="0" borderId="9" xfId="5" applyNumberFormat="1" applyFont="1" applyBorder="1" applyAlignment="1">
      <alignment horizontal="center" vertical="center" wrapText="1"/>
    </xf>
    <xf numFmtId="2" fontId="7" fillId="0" borderId="10" xfId="5" applyNumberFormat="1" applyFont="1" applyBorder="1" applyAlignment="1">
      <alignment horizontal="center" vertical="center" wrapText="1"/>
    </xf>
    <xf numFmtId="2" fontId="7" fillId="0" borderId="6" xfId="5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2" fontId="11" fillId="0" borderId="2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top" wrapText="1"/>
    </xf>
    <xf numFmtId="0" fontId="16" fillId="0" borderId="18" xfId="0" applyFont="1" applyBorder="1" applyAlignment="1">
      <alignment horizontal="right" vertical="top" wrapText="1"/>
    </xf>
    <xf numFmtId="2" fontId="7" fillId="0" borderId="1" xfId="5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2" fontId="11" fillId="0" borderId="14" xfId="0" applyNumberFormat="1" applyFont="1" applyBorder="1" applyAlignment="1">
      <alignment horizontal="center" vertical="center" wrapText="1"/>
    </xf>
    <xf numFmtId="166" fontId="10" fillId="0" borderId="8" xfId="3" applyNumberFormat="1" applyFont="1" applyBorder="1" applyAlignment="1" applyProtection="1">
      <alignment horizontal="center"/>
    </xf>
    <xf numFmtId="166" fontId="10" fillId="0" borderId="15" xfId="3" applyNumberFormat="1" applyFont="1" applyBorder="1" applyAlignment="1" applyProtection="1">
      <alignment horizontal="center"/>
    </xf>
    <xf numFmtId="166" fontId="10" fillId="0" borderId="16" xfId="3" applyNumberFormat="1" applyFont="1" applyBorder="1" applyAlignment="1" applyProtection="1">
      <alignment horizontal="center"/>
    </xf>
    <xf numFmtId="166" fontId="10" fillId="0" borderId="17" xfId="3" applyNumberFormat="1" applyFont="1" applyBorder="1" applyAlignment="1" applyProtection="1">
      <alignment horizontal="center"/>
    </xf>
    <xf numFmtId="166" fontId="10" fillId="0" borderId="19" xfId="3" applyNumberFormat="1" applyFont="1" applyBorder="1" applyAlignment="1" applyProtection="1">
      <alignment horizontal="center"/>
    </xf>
    <xf numFmtId="166" fontId="10" fillId="0" borderId="20" xfId="3" applyNumberFormat="1" applyFont="1" applyBorder="1" applyAlignment="1" applyProtection="1">
      <alignment horizontal="center"/>
    </xf>
    <xf numFmtId="0" fontId="3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</cellXfs>
  <cellStyles count="6">
    <cellStyle name="Excel Built-in Normal" xfId="2" xr:uid="{0EBA2BD2-22E1-4B2F-B075-2A5A21A25C07}"/>
    <cellStyle name="Excel Built-in Normal 2" xfId="3" xr:uid="{DEEE2CC5-1396-486E-A5DA-D431AAEFAE11}"/>
    <cellStyle name="Neutral" xfId="4" builtinId="28"/>
    <cellStyle name="Normal" xfId="0" builtinId="0"/>
    <cellStyle name="Normal 2" xfId="1" xr:uid="{00000000-0005-0000-0000-000001000000}"/>
    <cellStyle name="Normal 3" xfId="5" xr:uid="{EFFD1DFE-D56F-4207-9F61-73F88F167D0F}"/>
  </cellStyles>
  <dxfs count="1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tabSelected="1" zoomScale="70" zoomScaleNormal="70" workbookViewId="0">
      <selection activeCell="N4" sqref="N4"/>
    </sheetView>
  </sheetViews>
  <sheetFormatPr defaultRowHeight="15" x14ac:dyDescent="0.25"/>
  <cols>
    <col min="1" max="1" width="5.7109375" customWidth="1"/>
    <col min="2" max="2" width="39.7109375" customWidth="1"/>
    <col min="3" max="13" width="14.28515625" customWidth="1"/>
  </cols>
  <sheetData>
    <row r="1" spans="1:13" ht="15.75" x14ac:dyDescent="0.25">
      <c r="A1" s="1"/>
      <c r="B1" s="2"/>
      <c r="C1" s="3"/>
      <c r="D1" s="3"/>
      <c r="E1" s="4"/>
      <c r="J1" s="110" t="s">
        <v>106</v>
      </c>
      <c r="K1" s="110"/>
      <c r="L1" s="110"/>
      <c r="M1" s="110"/>
    </row>
    <row r="2" spans="1:13" x14ac:dyDescent="0.25">
      <c r="A2" s="1"/>
      <c r="B2" s="2"/>
      <c r="C2" s="3"/>
      <c r="D2" s="3"/>
      <c r="E2" s="2"/>
      <c r="F2" s="2"/>
      <c r="G2" s="5"/>
      <c r="H2" s="6"/>
      <c r="I2" s="6"/>
    </row>
    <row r="3" spans="1:13" ht="15.75" x14ac:dyDescent="0.25">
      <c r="A3" s="111" t="s">
        <v>93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</row>
    <row r="4" spans="1:13" ht="18" x14ac:dyDescent="0.25">
      <c r="A4" s="7"/>
      <c r="B4" s="8"/>
      <c r="C4" s="8"/>
      <c r="D4" s="8"/>
      <c r="E4" s="8"/>
      <c r="F4" s="8"/>
      <c r="G4" s="9"/>
      <c r="H4" s="8"/>
      <c r="I4" s="8"/>
    </row>
    <row r="5" spans="1:13" ht="15.75" customHeight="1" x14ac:dyDescent="0.25">
      <c r="A5" s="112" t="s">
        <v>109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</row>
    <row r="6" spans="1:13" ht="18" x14ac:dyDescent="0.25">
      <c r="A6" s="10"/>
      <c r="B6" s="10"/>
      <c r="C6" s="10"/>
      <c r="D6" s="10"/>
      <c r="E6" s="10"/>
      <c r="F6" s="10"/>
      <c r="G6" s="11"/>
      <c r="H6" s="10"/>
      <c r="I6" s="10"/>
    </row>
    <row r="7" spans="1:13" ht="18" x14ac:dyDescent="0.25">
      <c r="A7" s="10"/>
      <c r="B7" s="10"/>
      <c r="C7" s="10"/>
      <c r="D7" s="10"/>
      <c r="E7" s="10"/>
      <c r="F7" s="10"/>
      <c r="G7" s="11"/>
      <c r="H7" s="10"/>
      <c r="M7" s="80" t="s">
        <v>50</v>
      </c>
    </row>
    <row r="8" spans="1:13" ht="45" customHeight="1" x14ac:dyDescent="0.25">
      <c r="A8" s="42" t="s">
        <v>0</v>
      </c>
      <c r="B8" s="42" t="s">
        <v>81</v>
      </c>
      <c r="C8" s="91" t="s">
        <v>2</v>
      </c>
      <c r="D8" s="92"/>
      <c r="E8" s="93"/>
      <c r="F8" s="42" t="s">
        <v>3</v>
      </c>
      <c r="G8" s="91" t="s">
        <v>4</v>
      </c>
      <c r="H8" s="92"/>
      <c r="I8" s="93"/>
      <c r="J8" s="99" t="s">
        <v>94</v>
      </c>
      <c r="K8" s="99" t="s">
        <v>95</v>
      </c>
      <c r="L8" s="99" t="s">
        <v>96</v>
      </c>
      <c r="M8" s="99" t="s">
        <v>97</v>
      </c>
    </row>
    <row r="9" spans="1:13" ht="30" customHeight="1" x14ac:dyDescent="0.25">
      <c r="A9" s="39">
        <v>1</v>
      </c>
      <c r="B9" s="48" t="s">
        <v>108</v>
      </c>
      <c r="C9" s="94">
        <v>2011</v>
      </c>
      <c r="D9" s="95"/>
      <c r="E9" s="96"/>
      <c r="F9" s="43">
        <v>1</v>
      </c>
      <c r="G9" s="94" t="s">
        <v>107</v>
      </c>
      <c r="H9" s="95"/>
      <c r="I9" s="96"/>
      <c r="J9" s="99"/>
      <c r="K9" s="99"/>
      <c r="L9" s="99"/>
      <c r="M9" s="99"/>
    </row>
    <row r="10" spans="1:13" ht="89.25" x14ac:dyDescent="0.25">
      <c r="A10" s="40" t="s">
        <v>0</v>
      </c>
      <c r="B10" s="42" t="s">
        <v>98</v>
      </c>
      <c r="C10" s="66" t="s">
        <v>76</v>
      </c>
      <c r="D10" s="67" t="s">
        <v>99</v>
      </c>
      <c r="E10" s="68" t="s">
        <v>100</v>
      </c>
      <c r="F10" s="69" t="s">
        <v>101</v>
      </c>
      <c r="G10" s="69" t="s">
        <v>102</v>
      </c>
      <c r="H10" s="70" t="s">
        <v>103</v>
      </c>
      <c r="I10" s="70" t="s">
        <v>79</v>
      </c>
      <c r="J10" s="99"/>
      <c r="K10" s="99"/>
      <c r="L10" s="99"/>
      <c r="M10" s="99"/>
    </row>
    <row r="11" spans="1:13" x14ac:dyDescent="0.25">
      <c r="A11" s="18">
        <v>1</v>
      </c>
      <c r="B11" s="13">
        <v>2</v>
      </c>
      <c r="C11" s="42">
        <v>3</v>
      </c>
      <c r="D11" s="42">
        <v>4</v>
      </c>
      <c r="E11" s="42">
        <v>5</v>
      </c>
      <c r="F11" s="41">
        <v>6</v>
      </c>
      <c r="G11" s="42">
        <v>7</v>
      </c>
      <c r="H11" s="42" t="s">
        <v>77</v>
      </c>
      <c r="I11" s="42" t="s">
        <v>78</v>
      </c>
      <c r="J11" s="42">
        <v>10</v>
      </c>
      <c r="K11" s="42">
        <v>11</v>
      </c>
      <c r="L11" s="42">
        <v>12</v>
      </c>
      <c r="M11" s="42">
        <v>13</v>
      </c>
    </row>
    <row r="12" spans="1:13" x14ac:dyDescent="0.25">
      <c r="A12" s="100" t="s">
        <v>5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2"/>
    </row>
    <row r="13" spans="1:13" x14ac:dyDescent="0.25">
      <c r="A13" s="13">
        <v>1</v>
      </c>
      <c r="B13" s="14" t="s">
        <v>6</v>
      </c>
      <c r="C13" s="15">
        <v>3</v>
      </c>
      <c r="D13" s="61"/>
      <c r="E13" s="62"/>
      <c r="F13" s="62"/>
      <c r="G13" s="63"/>
      <c r="H13" s="64">
        <f t="shared" ref="H13:H16" si="0">ROUND(F13*G13,2)</f>
        <v>0</v>
      </c>
      <c r="I13" s="64">
        <f t="shared" ref="I13:I16" si="1">ROUND((E13+H13)*C13,2)</f>
        <v>0</v>
      </c>
      <c r="J13" s="61"/>
      <c r="K13" s="61"/>
      <c r="L13" s="61"/>
      <c r="M13" s="61"/>
    </row>
    <row r="14" spans="1:13" x14ac:dyDescent="0.25">
      <c r="A14" s="13">
        <v>2</v>
      </c>
      <c r="B14" s="14" t="s">
        <v>7</v>
      </c>
      <c r="C14" s="15">
        <v>2</v>
      </c>
      <c r="D14" s="61"/>
      <c r="E14" s="50"/>
      <c r="F14" s="50"/>
      <c r="G14" s="65"/>
      <c r="H14" s="64">
        <f t="shared" si="0"/>
        <v>0</v>
      </c>
      <c r="I14" s="64">
        <f t="shared" si="1"/>
        <v>0</v>
      </c>
      <c r="J14" s="61"/>
      <c r="K14" s="61"/>
      <c r="L14" s="61"/>
      <c r="M14" s="61"/>
    </row>
    <row r="15" spans="1:13" x14ac:dyDescent="0.25">
      <c r="A15" s="13">
        <v>3</v>
      </c>
      <c r="B15" s="14" t="s">
        <v>8</v>
      </c>
      <c r="C15" s="15">
        <v>2</v>
      </c>
      <c r="D15" s="61"/>
      <c r="E15" s="62"/>
      <c r="F15" s="62"/>
      <c r="G15" s="63"/>
      <c r="H15" s="64">
        <f t="shared" si="0"/>
        <v>0</v>
      </c>
      <c r="I15" s="64">
        <f t="shared" si="1"/>
        <v>0</v>
      </c>
      <c r="J15" s="61"/>
      <c r="K15" s="61"/>
      <c r="L15" s="61"/>
      <c r="M15" s="61"/>
    </row>
    <row r="16" spans="1:13" x14ac:dyDescent="0.25">
      <c r="A16" s="13">
        <v>4</v>
      </c>
      <c r="B16" s="14" t="s">
        <v>9</v>
      </c>
      <c r="C16" s="15">
        <v>2</v>
      </c>
      <c r="D16" s="61"/>
      <c r="E16" s="50"/>
      <c r="F16" s="50"/>
      <c r="G16" s="65"/>
      <c r="H16" s="64">
        <f t="shared" si="0"/>
        <v>0</v>
      </c>
      <c r="I16" s="64">
        <f t="shared" si="1"/>
        <v>0</v>
      </c>
      <c r="J16" s="61"/>
      <c r="K16" s="61"/>
      <c r="L16" s="61"/>
      <c r="M16" s="61"/>
    </row>
    <row r="17" spans="1:13" x14ac:dyDescent="0.25">
      <c r="A17" s="13">
        <v>5</v>
      </c>
      <c r="B17" s="17" t="s">
        <v>71</v>
      </c>
      <c r="C17" s="21">
        <v>1</v>
      </c>
      <c r="D17" s="61"/>
      <c r="E17" s="62"/>
      <c r="F17" s="62"/>
      <c r="G17" s="63"/>
      <c r="H17" s="64">
        <f t="shared" ref="H17:H20" si="2">ROUND(F17*G17,2)</f>
        <v>0</v>
      </c>
      <c r="I17" s="64">
        <f t="shared" ref="I17:I20" si="3">ROUND((E17+H17)*C17,2)</f>
        <v>0</v>
      </c>
      <c r="J17" s="61"/>
      <c r="K17" s="61"/>
      <c r="L17" s="61"/>
      <c r="M17" s="61"/>
    </row>
    <row r="18" spans="1:13" x14ac:dyDescent="0.25">
      <c r="A18" s="13">
        <v>6</v>
      </c>
      <c r="B18" s="18" t="s">
        <v>72</v>
      </c>
      <c r="C18" s="21">
        <v>1</v>
      </c>
      <c r="D18" s="61"/>
      <c r="E18" s="50"/>
      <c r="F18" s="50"/>
      <c r="G18" s="65"/>
      <c r="H18" s="64">
        <f t="shared" si="2"/>
        <v>0</v>
      </c>
      <c r="I18" s="64">
        <f t="shared" si="3"/>
        <v>0</v>
      </c>
      <c r="J18" s="61"/>
      <c r="K18" s="61"/>
      <c r="L18" s="61"/>
      <c r="M18" s="61"/>
    </row>
    <row r="19" spans="1:13" x14ac:dyDescent="0.25">
      <c r="A19" s="13">
        <v>7</v>
      </c>
      <c r="B19" s="18" t="s">
        <v>10</v>
      </c>
      <c r="C19" s="21">
        <v>1</v>
      </c>
      <c r="D19" s="61"/>
      <c r="E19" s="62"/>
      <c r="F19" s="62"/>
      <c r="G19" s="63"/>
      <c r="H19" s="64">
        <f t="shared" si="2"/>
        <v>0</v>
      </c>
      <c r="I19" s="64">
        <f t="shared" si="3"/>
        <v>0</v>
      </c>
      <c r="J19" s="61"/>
      <c r="K19" s="61"/>
      <c r="L19" s="61"/>
      <c r="M19" s="61"/>
    </row>
    <row r="20" spans="1:13" x14ac:dyDescent="0.25">
      <c r="A20" s="13">
        <v>8</v>
      </c>
      <c r="B20" s="20" t="s">
        <v>73</v>
      </c>
      <c r="C20" s="21">
        <v>1</v>
      </c>
      <c r="D20" s="61"/>
      <c r="E20" s="50"/>
      <c r="F20" s="50"/>
      <c r="G20" s="65"/>
      <c r="H20" s="64">
        <f t="shared" si="2"/>
        <v>0</v>
      </c>
      <c r="I20" s="64">
        <f t="shared" si="3"/>
        <v>0</v>
      </c>
      <c r="J20" s="61"/>
      <c r="K20" s="61"/>
      <c r="L20" s="61"/>
      <c r="M20" s="61"/>
    </row>
    <row r="21" spans="1:13" x14ac:dyDescent="0.25">
      <c r="A21" s="100" t="s">
        <v>11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2"/>
    </row>
    <row r="22" spans="1:13" ht="25.5" x14ac:dyDescent="0.25">
      <c r="A22" s="13">
        <v>1</v>
      </c>
      <c r="B22" s="16" t="s">
        <v>12</v>
      </c>
      <c r="C22" s="21">
        <v>1</v>
      </c>
      <c r="D22" s="61"/>
      <c r="E22" s="62"/>
      <c r="F22" s="62"/>
      <c r="G22" s="63"/>
      <c r="H22" s="64">
        <f t="shared" ref="H22:H23" si="4">ROUND(F22*G22,2)</f>
        <v>0</v>
      </c>
      <c r="I22" s="64">
        <f t="shared" ref="I22:I23" si="5">ROUND((E22+H22)*C22,2)</f>
        <v>0</v>
      </c>
      <c r="J22" s="61"/>
      <c r="K22" s="61"/>
      <c r="L22" s="61"/>
      <c r="M22" s="61"/>
    </row>
    <row r="23" spans="1:13" x14ac:dyDescent="0.25">
      <c r="A23" s="13">
        <v>2</v>
      </c>
      <c r="B23" s="18" t="s">
        <v>13</v>
      </c>
      <c r="C23" s="21">
        <v>1</v>
      </c>
      <c r="D23" s="61"/>
      <c r="E23" s="50"/>
      <c r="F23" s="50"/>
      <c r="G23" s="65"/>
      <c r="H23" s="64">
        <f t="shared" si="4"/>
        <v>0</v>
      </c>
      <c r="I23" s="64">
        <f t="shared" si="5"/>
        <v>0</v>
      </c>
      <c r="J23" s="61"/>
      <c r="K23" s="61"/>
      <c r="L23" s="61"/>
      <c r="M23" s="61"/>
    </row>
    <row r="24" spans="1:13" x14ac:dyDescent="0.25">
      <c r="A24" s="13">
        <v>3</v>
      </c>
      <c r="B24" s="18" t="s">
        <v>14</v>
      </c>
      <c r="C24" s="21">
        <v>1</v>
      </c>
      <c r="D24" s="61"/>
      <c r="E24" s="50"/>
      <c r="F24" s="50"/>
      <c r="G24" s="65"/>
      <c r="H24" s="64">
        <f t="shared" ref="H24" si="6">ROUND(F24*G24,2)</f>
        <v>0</v>
      </c>
      <c r="I24" s="64">
        <f t="shared" ref="I24" si="7">ROUND((E24+H24)*C24,2)</f>
        <v>0</v>
      </c>
      <c r="J24" s="61"/>
      <c r="K24" s="61"/>
      <c r="L24" s="61"/>
      <c r="M24" s="61"/>
    </row>
    <row r="25" spans="1:13" x14ac:dyDescent="0.25">
      <c r="A25" s="100" t="s">
        <v>15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2"/>
    </row>
    <row r="26" spans="1:13" x14ac:dyDescent="0.25">
      <c r="A26" s="13">
        <v>1</v>
      </c>
      <c r="B26" s="18" t="s">
        <v>16</v>
      </c>
      <c r="C26" s="21">
        <v>1</v>
      </c>
      <c r="D26" s="61"/>
      <c r="E26" s="62"/>
      <c r="F26" s="62"/>
      <c r="G26" s="63"/>
      <c r="H26" s="64">
        <f t="shared" ref="H26:H27" si="8">ROUND(F26*G26,2)</f>
        <v>0</v>
      </c>
      <c r="I26" s="64">
        <f t="shared" ref="I26:I27" si="9">ROUND((E26+H26)*C26,2)</f>
        <v>0</v>
      </c>
      <c r="J26" s="61"/>
      <c r="K26" s="61"/>
      <c r="L26" s="61"/>
      <c r="M26" s="61"/>
    </row>
    <row r="27" spans="1:13" x14ac:dyDescent="0.25">
      <c r="A27" s="13">
        <v>2</v>
      </c>
      <c r="B27" s="18" t="s">
        <v>17</v>
      </c>
      <c r="C27" s="21">
        <v>1</v>
      </c>
      <c r="D27" s="61"/>
      <c r="E27" s="50"/>
      <c r="F27" s="50"/>
      <c r="G27" s="65"/>
      <c r="H27" s="64">
        <f t="shared" si="8"/>
        <v>0</v>
      </c>
      <c r="I27" s="64">
        <f t="shared" si="9"/>
        <v>0</v>
      </c>
      <c r="J27" s="61"/>
      <c r="K27" s="61"/>
      <c r="L27" s="61"/>
      <c r="M27" s="61"/>
    </row>
    <row r="28" spans="1:13" x14ac:dyDescent="0.25">
      <c r="A28" s="100" t="s">
        <v>18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2"/>
    </row>
    <row r="29" spans="1:13" x14ac:dyDescent="0.25">
      <c r="A29" s="13">
        <v>1</v>
      </c>
      <c r="B29" s="18" t="s">
        <v>16</v>
      </c>
      <c r="C29" s="21">
        <v>1</v>
      </c>
      <c r="D29" s="61"/>
      <c r="E29" s="62"/>
      <c r="F29" s="62"/>
      <c r="G29" s="63"/>
      <c r="H29" s="64">
        <f t="shared" ref="H29:H30" si="10">ROUND(F29*G29,2)</f>
        <v>0</v>
      </c>
      <c r="I29" s="64">
        <f t="shared" ref="I29:I30" si="11">ROUND((E29+H29)*C29,2)</f>
        <v>0</v>
      </c>
      <c r="J29" s="61"/>
      <c r="K29" s="61"/>
      <c r="L29" s="61"/>
      <c r="M29" s="61"/>
    </row>
    <row r="30" spans="1:13" x14ac:dyDescent="0.25">
      <c r="A30" s="13">
        <v>2</v>
      </c>
      <c r="B30" s="18" t="s">
        <v>17</v>
      </c>
      <c r="C30" s="21">
        <v>1</v>
      </c>
      <c r="D30" s="61"/>
      <c r="E30" s="50"/>
      <c r="F30" s="50"/>
      <c r="G30" s="65"/>
      <c r="H30" s="64">
        <f t="shared" si="10"/>
        <v>0</v>
      </c>
      <c r="I30" s="64">
        <f t="shared" si="11"/>
        <v>0</v>
      </c>
      <c r="J30" s="61"/>
      <c r="K30" s="61"/>
      <c r="L30" s="61"/>
      <c r="M30" s="61"/>
    </row>
    <row r="31" spans="1:13" x14ac:dyDescent="0.25">
      <c r="A31" s="100" t="s">
        <v>19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2"/>
    </row>
    <row r="32" spans="1:13" x14ac:dyDescent="0.25">
      <c r="A32" s="13">
        <v>1</v>
      </c>
      <c r="B32" s="18" t="s">
        <v>20</v>
      </c>
      <c r="C32" s="21">
        <v>1</v>
      </c>
      <c r="D32" s="61"/>
      <c r="E32" s="62"/>
      <c r="F32" s="62"/>
      <c r="G32" s="63"/>
      <c r="H32" s="64">
        <f t="shared" ref="H32:H33" si="12">ROUND(F32*G32,2)</f>
        <v>0</v>
      </c>
      <c r="I32" s="64">
        <f t="shared" ref="I32:I33" si="13">ROUND((E32+H32)*C32,2)</f>
        <v>0</v>
      </c>
      <c r="J32" s="61"/>
      <c r="K32" s="61"/>
      <c r="L32" s="61"/>
      <c r="M32" s="61"/>
    </row>
    <row r="33" spans="1:13" x14ac:dyDescent="0.25">
      <c r="A33" s="13">
        <v>2</v>
      </c>
      <c r="B33" s="18" t="s">
        <v>21</v>
      </c>
      <c r="C33" s="21">
        <v>1</v>
      </c>
      <c r="D33" s="61"/>
      <c r="E33" s="50"/>
      <c r="F33" s="50"/>
      <c r="G33" s="65"/>
      <c r="H33" s="64">
        <f t="shared" si="12"/>
        <v>0</v>
      </c>
      <c r="I33" s="64">
        <f t="shared" si="13"/>
        <v>0</v>
      </c>
      <c r="J33" s="61"/>
      <c r="K33" s="61"/>
      <c r="L33" s="61"/>
      <c r="M33" s="61"/>
    </row>
    <row r="34" spans="1:13" x14ac:dyDescent="0.25">
      <c r="A34" s="13">
        <v>3</v>
      </c>
      <c r="B34" s="18" t="s">
        <v>22</v>
      </c>
      <c r="C34" s="21">
        <v>1</v>
      </c>
      <c r="D34" s="61"/>
      <c r="E34" s="62"/>
      <c r="F34" s="62"/>
      <c r="G34" s="63"/>
      <c r="H34" s="64">
        <f t="shared" ref="H34:H35" si="14">ROUND(F34*G34,2)</f>
        <v>0</v>
      </c>
      <c r="I34" s="64">
        <f t="shared" ref="I34:I35" si="15">ROUND((E34+H34)*C34,2)</f>
        <v>0</v>
      </c>
      <c r="J34" s="61"/>
      <c r="K34" s="61"/>
      <c r="L34" s="61"/>
      <c r="M34" s="61"/>
    </row>
    <row r="35" spans="1:13" x14ac:dyDescent="0.25">
      <c r="A35" s="13">
        <v>4</v>
      </c>
      <c r="B35" s="18" t="s">
        <v>23</v>
      </c>
      <c r="C35" s="21">
        <v>1</v>
      </c>
      <c r="D35" s="61"/>
      <c r="E35" s="50"/>
      <c r="F35" s="50"/>
      <c r="G35" s="65"/>
      <c r="H35" s="64">
        <f t="shared" si="14"/>
        <v>0</v>
      </c>
      <c r="I35" s="64">
        <f t="shared" si="15"/>
        <v>0</v>
      </c>
      <c r="J35" s="61"/>
      <c r="K35" s="61"/>
      <c r="L35" s="61"/>
      <c r="M35" s="61"/>
    </row>
    <row r="36" spans="1:13" x14ac:dyDescent="0.25">
      <c r="A36" s="100" t="s">
        <v>24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2"/>
    </row>
    <row r="37" spans="1:13" x14ac:dyDescent="0.25">
      <c r="A37" s="13">
        <v>1</v>
      </c>
      <c r="B37" s="14" t="s">
        <v>25</v>
      </c>
      <c r="C37" s="21">
        <v>1</v>
      </c>
      <c r="D37" s="61"/>
      <c r="E37" s="62"/>
      <c r="F37" s="62"/>
      <c r="G37" s="63"/>
      <c r="H37" s="64">
        <f t="shared" ref="H37:H39" si="16">ROUND(F37*G37,2)</f>
        <v>0</v>
      </c>
      <c r="I37" s="64">
        <f t="shared" ref="I37:I39" si="17">ROUND((E37+H37)*C37,2)</f>
        <v>0</v>
      </c>
      <c r="J37" s="61"/>
      <c r="K37" s="61"/>
      <c r="L37" s="61"/>
      <c r="M37" s="61"/>
    </row>
    <row r="38" spans="1:13" x14ac:dyDescent="0.25">
      <c r="A38" s="13">
        <v>2</v>
      </c>
      <c r="B38" s="18" t="s">
        <v>74</v>
      </c>
      <c r="C38" s="21">
        <v>1</v>
      </c>
      <c r="D38" s="61"/>
      <c r="E38" s="50"/>
      <c r="F38" s="50"/>
      <c r="G38" s="65"/>
      <c r="H38" s="64">
        <f t="shared" si="16"/>
        <v>0</v>
      </c>
      <c r="I38" s="64">
        <f t="shared" si="17"/>
        <v>0</v>
      </c>
      <c r="J38" s="61"/>
      <c r="K38" s="61"/>
      <c r="L38" s="61"/>
      <c r="M38" s="61"/>
    </row>
    <row r="39" spans="1:13" x14ac:dyDescent="0.25">
      <c r="A39" s="13">
        <v>3</v>
      </c>
      <c r="B39" s="19" t="s">
        <v>26</v>
      </c>
      <c r="C39" s="21">
        <v>1</v>
      </c>
      <c r="D39" s="61"/>
      <c r="E39" s="62"/>
      <c r="F39" s="62"/>
      <c r="G39" s="63"/>
      <c r="H39" s="64">
        <f t="shared" si="16"/>
        <v>0</v>
      </c>
      <c r="I39" s="64">
        <f t="shared" si="17"/>
        <v>0</v>
      </c>
      <c r="J39" s="61"/>
      <c r="K39" s="61"/>
      <c r="L39" s="61"/>
      <c r="M39" s="61"/>
    </row>
    <row r="40" spans="1:13" x14ac:dyDescent="0.25">
      <c r="A40" s="100" t="s">
        <v>27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2"/>
    </row>
    <row r="41" spans="1:13" x14ac:dyDescent="0.25">
      <c r="A41" s="13">
        <v>1</v>
      </c>
      <c r="B41" s="18" t="s">
        <v>28</v>
      </c>
      <c r="C41" s="21">
        <v>1</v>
      </c>
      <c r="D41" s="61"/>
      <c r="E41" s="62"/>
      <c r="F41" s="62"/>
      <c r="G41" s="63"/>
      <c r="H41" s="64">
        <f t="shared" ref="H41:H42" si="18">ROUND(F41*G41,2)</f>
        <v>0</v>
      </c>
      <c r="I41" s="64">
        <f t="shared" ref="I41:I42" si="19">ROUND((E41+H41)*C41,2)</f>
        <v>0</v>
      </c>
      <c r="J41" s="61"/>
      <c r="K41" s="61"/>
      <c r="L41" s="61"/>
      <c r="M41" s="61"/>
    </row>
    <row r="42" spans="1:13" x14ac:dyDescent="0.25">
      <c r="A42" s="13">
        <v>2</v>
      </c>
      <c r="B42" s="18" t="s">
        <v>29</v>
      </c>
      <c r="C42" s="21">
        <v>1</v>
      </c>
      <c r="D42" s="61"/>
      <c r="E42" s="50"/>
      <c r="F42" s="50"/>
      <c r="G42" s="65"/>
      <c r="H42" s="64">
        <f t="shared" si="18"/>
        <v>0</v>
      </c>
      <c r="I42" s="64">
        <f t="shared" si="19"/>
        <v>0</v>
      </c>
      <c r="J42" s="61"/>
      <c r="K42" s="61"/>
      <c r="L42" s="61"/>
      <c r="M42" s="61"/>
    </row>
    <row r="43" spans="1:13" x14ac:dyDescent="0.25">
      <c r="A43" s="100" t="s">
        <v>30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2"/>
    </row>
    <row r="44" spans="1:13" x14ac:dyDescent="0.25">
      <c r="A44" s="13">
        <v>1</v>
      </c>
      <c r="B44" s="32" t="s">
        <v>31</v>
      </c>
      <c r="C44" s="21">
        <v>1</v>
      </c>
      <c r="D44" s="61"/>
      <c r="E44" s="62"/>
      <c r="F44" s="62"/>
      <c r="G44" s="63"/>
      <c r="H44" s="64">
        <f t="shared" ref="H44:H45" si="20">ROUND(F44*G44,2)</f>
        <v>0</v>
      </c>
      <c r="I44" s="64">
        <f t="shared" ref="I44:I45" si="21">ROUND((E44+H44)*C44,2)</f>
        <v>0</v>
      </c>
      <c r="J44" s="61"/>
      <c r="K44" s="61"/>
      <c r="L44" s="61"/>
      <c r="M44" s="61"/>
    </row>
    <row r="45" spans="1:13" x14ac:dyDescent="0.25">
      <c r="A45" s="13">
        <v>2</v>
      </c>
      <c r="B45" s="24" t="s">
        <v>32</v>
      </c>
      <c r="C45" s="21">
        <v>1</v>
      </c>
      <c r="D45" s="61"/>
      <c r="E45" s="50"/>
      <c r="F45" s="50"/>
      <c r="G45" s="65"/>
      <c r="H45" s="64">
        <f t="shared" si="20"/>
        <v>0</v>
      </c>
      <c r="I45" s="64">
        <f t="shared" si="21"/>
        <v>0</v>
      </c>
      <c r="J45" s="61"/>
      <c r="K45" s="61"/>
      <c r="L45" s="61"/>
      <c r="M45" s="61"/>
    </row>
    <row r="46" spans="1:13" x14ac:dyDescent="0.25">
      <c r="A46" s="100" t="s">
        <v>33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2"/>
    </row>
    <row r="47" spans="1:13" x14ac:dyDescent="0.25">
      <c r="A47" s="13">
        <v>1</v>
      </c>
      <c r="B47" s="20" t="s">
        <v>34</v>
      </c>
      <c r="C47" s="21">
        <v>2</v>
      </c>
      <c r="D47" s="61"/>
      <c r="E47" s="62"/>
      <c r="F47" s="62"/>
      <c r="G47" s="63"/>
      <c r="H47" s="64">
        <f t="shared" ref="H47" si="22">ROUND(F47*G47,2)</f>
        <v>0</v>
      </c>
      <c r="I47" s="64">
        <f t="shared" ref="I47" si="23">ROUND((E47+H47)*C47,2)</f>
        <v>0</v>
      </c>
      <c r="J47" s="61"/>
      <c r="K47" s="61"/>
      <c r="L47" s="61"/>
      <c r="M47" s="61"/>
    </row>
    <row r="48" spans="1:13" x14ac:dyDescent="0.25">
      <c r="A48" s="100" t="s">
        <v>35</v>
      </c>
      <c r="B48" s="101"/>
      <c r="C48" s="101"/>
      <c r="D48" s="101"/>
      <c r="E48" s="101"/>
      <c r="F48" s="101"/>
      <c r="G48" s="101"/>
      <c r="H48" s="101"/>
      <c r="I48" s="102"/>
    </row>
    <row r="49" spans="1:9" x14ac:dyDescent="0.25">
      <c r="A49" s="13">
        <v>1</v>
      </c>
      <c r="B49" s="25" t="s">
        <v>36</v>
      </c>
      <c r="C49" s="21">
        <v>8</v>
      </c>
      <c r="D49" s="26" t="s">
        <v>40</v>
      </c>
      <c r="E49" s="27" t="s">
        <v>40</v>
      </c>
      <c r="F49" s="62"/>
      <c r="G49" s="63"/>
      <c r="H49" s="64">
        <f t="shared" ref="H49:H51" si="24">ROUND(F49*G49,2)</f>
        <v>0</v>
      </c>
      <c r="I49" s="64">
        <f>ROUND(H49*C49,2)</f>
        <v>0</v>
      </c>
    </row>
    <row r="50" spans="1:9" x14ac:dyDescent="0.25">
      <c r="A50" s="13">
        <v>2</v>
      </c>
      <c r="B50" s="25" t="s">
        <v>37</v>
      </c>
      <c r="C50" s="21">
        <v>1</v>
      </c>
      <c r="D50" s="26" t="s">
        <v>40</v>
      </c>
      <c r="E50" s="26" t="s">
        <v>40</v>
      </c>
      <c r="F50" s="62"/>
      <c r="G50" s="63"/>
      <c r="H50" s="64">
        <f t="shared" si="24"/>
        <v>0</v>
      </c>
      <c r="I50" s="64">
        <f t="shared" ref="I50:I52" si="25">ROUND(H50*C50,2)</f>
        <v>0</v>
      </c>
    </row>
    <row r="51" spans="1:9" x14ac:dyDescent="0.25">
      <c r="A51" s="13">
        <v>3</v>
      </c>
      <c r="B51" s="25" t="s">
        <v>38</v>
      </c>
      <c r="C51" s="21">
        <v>1</v>
      </c>
      <c r="D51" s="26" t="s">
        <v>40</v>
      </c>
      <c r="E51" s="27" t="s">
        <v>40</v>
      </c>
      <c r="F51" s="62"/>
      <c r="G51" s="63"/>
      <c r="H51" s="64">
        <f t="shared" si="24"/>
        <v>0</v>
      </c>
      <c r="I51" s="64">
        <f t="shared" si="25"/>
        <v>0</v>
      </c>
    </row>
    <row r="52" spans="1:9" x14ac:dyDescent="0.25">
      <c r="A52" s="13">
        <v>4</v>
      </c>
      <c r="B52" s="18" t="s">
        <v>39</v>
      </c>
      <c r="C52" s="21">
        <v>2</v>
      </c>
      <c r="D52" s="26" t="s">
        <v>40</v>
      </c>
      <c r="E52" s="26" t="s">
        <v>40</v>
      </c>
      <c r="F52" s="62"/>
      <c r="G52" s="63"/>
      <c r="H52" s="64">
        <f t="shared" ref="H52:H56" si="26">ROUND(F52*G52,2)</f>
        <v>0</v>
      </c>
      <c r="I52" s="64">
        <f t="shared" si="25"/>
        <v>0</v>
      </c>
    </row>
    <row r="53" spans="1:9" x14ac:dyDescent="0.25">
      <c r="A53" s="13">
        <v>5</v>
      </c>
      <c r="B53" s="24" t="s">
        <v>41</v>
      </c>
      <c r="C53" s="21">
        <v>2</v>
      </c>
      <c r="D53" s="27" t="s">
        <v>40</v>
      </c>
      <c r="E53" s="27" t="s">
        <v>40</v>
      </c>
      <c r="F53" s="62"/>
      <c r="G53" s="63"/>
      <c r="H53" s="64">
        <f t="shared" si="26"/>
        <v>0</v>
      </c>
      <c r="I53" s="64">
        <f t="shared" ref="I53:I56" si="27">ROUND(H53*C53,2)</f>
        <v>0</v>
      </c>
    </row>
    <row r="54" spans="1:9" x14ac:dyDescent="0.25">
      <c r="A54" s="13">
        <v>6</v>
      </c>
      <c r="B54" s="24" t="s">
        <v>42</v>
      </c>
      <c r="C54" s="21">
        <v>2</v>
      </c>
      <c r="D54" s="27" t="s">
        <v>40</v>
      </c>
      <c r="E54" s="27" t="s">
        <v>40</v>
      </c>
      <c r="F54" s="62"/>
      <c r="G54" s="63"/>
      <c r="H54" s="64">
        <f t="shared" si="26"/>
        <v>0</v>
      </c>
      <c r="I54" s="64">
        <f t="shared" si="27"/>
        <v>0</v>
      </c>
    </row>
    <row r="55" spans="1:9" x14ac:dyDescent="0.25">
      <c r="A55" s="13">
        <v>7</v>
      </c>
      <c r="B55" s="24" t="s">
        <v>43</v>
      </c>
      <c r="C55" s="21">
        <v>2</v>
      </c>
      <c r="D55" s="27" t="s">
        <v>40</v>
      </c>
      <c r="E55" s="27" t="s">
        <v>40</v>
      </c>
      <c r="F55" s="62"/>
      <c r="G55" s="63"/>
      <c r="H55" s="64">
        <f t="shared" si="26"/>
        <v>0</v>
      </c>
      <c r="I55" s="64">
        <f t="shared" si="27"/>
        <v>0</v>
      </c>
    </row>
    <row r="56" spans="1:9" x14ac:dyDescent="0.25">
      <c r="A56" s="13">
        <v>8</v>
      </c>
      <c r="B56" s="24" t="s">
        <v>44</v>
      </c>
      <c r="C56" s="21">
        <v>2</v>
      </c>
      <c r="D56" s="27" t="s">
        <v>40</v>
      </c>
      <c r="E56" s="27" t="s">
        <v>40</v>
      </c>
      <c r="F56" s="62"/>
      <c r="G56" s="63"/>
      <c r="H56" s="64">
        <f t="shared" si="26"/>
        <v>0</v>
      </c>
      <c r="I56" s="64">
        <f t="shared" si="27"/>
        <v>0</v>
      </c>
    </row>
    <row r="57" spans="1:9" ht="25.5" x14ac:dyDescent="0.25">
      <c r="A57" s="13">
        <v>9</v>
      </c>
      <c r="B57" s="25" t="s">
        <v>45</v>
      </c>
      <c r="C57" s="21">
        <v>2</v>
      </c>
      <c r="D57" s="27" t="s">
        <v>40</v>
      </c>
      <c r="E57" s="27" t="s">
        <v>40</v>
      </c>
      <c r="F57" s="62"/>
      <c r="G57" s="52" t="s">
        <v>40</v>
      </c>
      <c r="H57" s="52" t="s">
        <v>40</v>
      </c>
      <c r="I57" s="64">
        <f>ROUND(F57*C57,2)</f>
        <v>0</v>
      </c>
    </row>
    <row r="58" spans="1:9" x14ac:dyDescent="0.25">
      <c r="A58" s="13">
        <v>10</v>
      </c>
      <c r="B58" s="14" t="s">
        <v>46</v>
      </c>
      <c r="C58" s="21">
        <v>2</v>
      </c>
      <c r="D58" s="27" t="s">
        <v>40</v>
      </c>
      <c r="E58" s="27" t="s">
        <v>40</v>
      </c>
      <c r="F58" s="62"/>
      <c r="G58" s="52" t="s">
        <v>40</v>
      </c>
      <c r="H58" s="52" t="s">
        <v>40</v>
      </c>
      <c r="I58" s="64">
        <f t="shared" ref="I58:I60" si="28">ROUND(F58*C58,2)</f>
        <v>0</v>
      </c>
    </row>
    <row r="59" spans="1:9" ht="25.5" x14ac:dyDescent="0.25">
      <c r="A59" s="13">
        <v>11</v>
      </c>
      <c r="B59" s="25" t="s">
        <v>47</v>
      </c>
      <c r="C59" s="21">
        <v>2</v>
      </c>
      <c r="D59" s="27" t="s">
        <v>40</v>
      </c>
      <c r="E59" s="27" t="s">
        <v>40</v>
      </c>
      <c r="F59" s="62"/>
      <c r="G59" s="52" t="s">
        <v>40</v>
      </c>
      <c r="H59" s="52" t="s">
        <v>40</v>
      </c>
      <c r="I59" s="64">
        <f t="shared" si="28"/>
        <v>0</v>
      </c>
    </row>
    <row r="60" spans="1:9" ht="25.5" x14ac:dyDescent="0.25">
      <c r="A60" s="13">
        <v>12</v>
      </c>
      <c r="B60" s="25" t="s">
        <v>48</v>
      </c>
      <c r="C60" s="21">
        <v>2</v>
      </c>
      <c r="D60" s="27" t="s">
        <v>40</v>
      </c>
      <c r="E60" s="27" t="s">
        <v>40</v>
      </c>
      <c r="F60" s="62"/>
      <c r="G60" s="52" t="s">
        <v>40</v>
      </c>
      <c r="H60" s="52" t="s">
        <v>40</v>
      </c>
      <c r="I60" s="64">
        <f t="shared" si="28"/>
        <v>0</v>
      </c>
    </row>
    <row r="61" spans="1:9" x14ac:dyDescent="0.25">
      <c r="A61" s="13">
        <v>13</v>
      </c>
      <c r="B61" s="14" t="s">
        <v>75</v>
      </c>
      <c r="C61" s="21">
        <v>2</v>
      </c>
      <c r="D61" s="27" t="s">
        <v>40</v>
      </c>
      <c r="E61" s="27" t="s">
        <v>40</v>
      </c>
      <c r="F61" s="62"/>
      <c r="G61" s="52" t="s">
        <v>40</v>
      </c>
      <c r="H61" s="52" t="s">
        <v>40</v>
      </c>
      <c r="I61" s="64">
        <f>ROUND(F61*C61,2)</f>
        <v>0</v>
      </c>
    </row>
    <row r="62" spans="1:9" x14ac:dyDescent="0.25">
      <c r="A62" s="44"/>
      <c r="B62" s="28"/>
      <c r="C62" s="29"/>
      <c r="D62" s="29"/>
      <c r="E62" s="30"/>
      <c r="F62" s="45"/>
      <c r="G62" s="46"/>
      <c r="H62" s="31" t="s">
        <v>49</v>
      </c>
      <c r="I62" s="47">
        <f>SUM(I13:I61)</f>
        <v>0</v>
      </c>
    </row>
    <row r="63" spans="1:9" ht="18" x14ac:dyDescent="0.25">
      <c r="A63" s="10"/>
      <c r="B63" s="10"/>
      <c r="C63" s="10"/>
      <c r="D63" s="10"/>
      <c r="E63" s="10"/>
      <c r="F63" s="10"/>
      <c r="G63" s="11"/>
      <c r="H63" s="10"/>
      <c r="I63" s="12"/>
    </row>
    <row r="64" spans="1:9" ht="18" x14ac:dyDescent="0.25">
      <c r="A64" s="10"/>
      <c r="B64" s="10"/>
      <c r="C64" s="10"/>
      <c r="D64" s="10"/>
      <c r="E64" s="10"/>
      <c r="F64" s="10"/>
      <c r="G64" s="11"/>
      <c r="H64" s="10"/>
      <c r="I64" s="12"/>
    </row>
    <row r="65" spans="1:13" ht="18" x14ac:dyDescent="0.25">
      <c r="A65" s="10"/>
      <c r="B65" s="10"/>
      <c r="C65" s="10"/>
      <c r="D65" s="10"/>
      <c r="E65" s="10"/>
      <c r="F65" s="10"/>
      <c r="G65" s="11"/>
      <c r="H65" s="10"/>
      <c r="M65" s="80" t="s">
        <v>51</v>
      </c>
    </row>
    <row r="66" spans="1:13" ht="45" customHeight="1" x14ac:dyDescent="0.25">
      <c r="A66" s="42" t="s">
        <v>0</v>
      </c>
      <c r="B66" s="42" t="s">
        <v>1</v>
      </c>
      <c r="C66" s="91" t="s">
        <v>2</v>
      </c>
      <c r="D66" s="92"/>
      <c r="E66" s="93"/>
      <c r="F66" s="42" t="s">
        <v>3</v>
      </c>
      <c r="G66" s="91" t="s">
        <v>4</v>
      </c>
      <c r="H66" s="92"/>
      <c r="I66" s="93"/>
      <c r="J66" s="83" t="s">
        <v>94</v>
      </c>
      <c r="K66" s="83" t="s">
        <v>95</v>
      </c>
      <c r="L66" s="83" t="s">
        <v>96</v>
      </c>
      <c r="M66" s="83" t="s">
        <v>97</v>
      </c>
    </row>
    <row r="67" spans="1:13" ht="30" customHeight="1" x14ac:dyDescent="0.25">
      <c r="A67" s="49">
        <v>1</v>
      </c>
      <c r="B67" s="48" t="s">
        <v>111</v>
      </c>
      <c r="C67" s="94">
        <v>2012</v>
      </c>
      <c r="D67" s="95"/>
      <c r="E67" s="96"/>
      <c r="F67" s="43">
        <v>1</v>
      </c>
      <c r="G67" s="94" t="s">
        <v>110</v>
      </c>
      <c r="H67" s="95"/>
      <c r="I67" s="96"/>
      <c r="J67" s="84"/>
      <c r="K67" s="84"/>
      <c r="L67" s="84"/>
      <c r="M67" s="84"/>
    </row>
    <row r="68" spans="1:13" ht="89.25" x14ac:dyDescent="0.25">
      <c r="A68" s="40" t="s">
        <v>0</v>
      </c>
      <c r="B68" s="42" t="s">
        <v>98</v>
      </c>
      <c r="C68" s="66" t="s">
        <v>76</v>
      </c>
      <c r="D68" s="67" t="s">
        <v>99</v>
      </c>
      <c r="E68" s="68" t="s">
        <v>100</v>
      </c>
      <c r="F68" s="69" t="s">
        <v>101</v>
      </c>
      <c r="G68" s="69" t="s">
        <v>102</v>
      </c>
      <c r="H68" s="70" t="s">
        <v>103</v>
      </c>
      <c r="I68" s="70" t="s">
        <v>79</v>
      </c>
      <c r="J68" s="85"/>
      <c r="K68" s="85"/>
      <c r="L68" s="85"/>
      <c r="M68" s="85"/>
    </row>
    <row r="69" spans="1:13" x14ac:dyDescent="0.25">
      <c r="A69" s="18">
        <v>1</v>
      </c>
      <c r="B69" s="13">
        <v>2</v>
      </c>
      <c r="C69" s="42">
        <v>3</v>
      </c>
      <c r="D69" s="42">
        <v>4</v>
      </c>
      <c r="E69" s="42">
        <v>5</v>
      </c>
      <c r="F69" s="41">
        <v>6</v>
      </c>
      <c r="G69" s="42">
        <v>7</v>
      </c>
      <c r="H69" s="42" t="s">
        <v>77</v>
      </c>
      <c r="I69" s="42" t="s">
        <v>78</v>
      </c>
      <c r="J69" s="42">
        <v>10</v>
      </c>
      <c r="K69" s="42">
        <v>11</v>
      </c>
      <c r="L69" s="42">
        <v>12</v>
      </c>
      <c r="M69" s="42">
        <v>13</v>
      </c>
    </row>
    <row r="70" spans="1:13" x14ac:dyDescent="0.25">
      <c r="A70" s="57">
        <v>1</v>
      </c>
      <c r="B70" s="23" t="s">
        <v>82</v>
      </c>
      <c r="C70" s="50">
        <v>1</v>
      </c>
      <c r="D70" s="61"/>
      <c r="E70" s="62"/>
      <c r="F70" s="62"/>
      <c r="G70" s="63"/>
      <c r="H70" s="64">
        <f t="shared" ref="H70:H71" si="29">ROUND(F70*G70,2)</f>
        <v>0</v>
      </c>
      <c r="I70" s="64">
        <f t="shared" ref="I70:I71" si="30">ROUND((E70+H70)*C70,2)</f>
        <v>0</v>
      </c>
      <c r="J70" s="61"/>
      <c r="K70" s="61"/>
      <c r="L70" s="61"/>
      <c r="M70" s="61"/>
    </row>
    <row r="71" spans="1:13" x14ac:dyDescent="0.25">
      <c r="A71" s="57">
        <v>2</v>
      </c>
      <c r="B71" s="23" t="s">
        <v>83</v>
      </c>
      <c r="C71" s="50">
        <v>1</v>
      </c>
      <c r="D71" s="61"/>
      <c r="E71" s="62"/>
      <c r="F71" s="62"/>
      <c r="G71" s="63"/>
      <c r="H71" s="64">
        <f t="shared" si="29"/>
        <v>0</v>
      </c>
      <c r="I71" s="64">
        <f t="shared" si="30"/>
        <v>0</v>
      </c>
      <c r="J71" s="61"/>
      <c r="K71" s="61"/>
      <c r="L71" s="61"/>
      <c r="M71" s="61"/>
    </row>
    <row r="72" spans="1:13" x14ac:dyDescent="0.25">
      <c r="A72" s="57">
        <v>3</v>
      </c>
      <c r="B72" s="23" t="s">
        <v>84</v>
      </c>
      <c r="C72" s="50">
        <v>4</v>
      </c>
      <c r="D72" s="61"/>
      <c r="E72" s="62"/>
      <c r="F72" s="62"/>
      <c r="G72" s="63"/>
      <c r="H72" s="64">
        <f t="shared" ref="H72:H79" si="31">ROUND(F72*G72,2)</f>
        <v>0</v>
      </c>
      <c r="I72" s="64">
        <f t="shared" ref="I72:I79" si="32">ROUND((E72+H72)*C72,2)</f>
        <v>0</v>
      </c>
      <c r="J72" s="61"/>
      <c r="K72" s="61"/>
      <c r="L72" s="61"/>
      <c r="M72" s="61"/>
    </row>
    <row r="73" spans="1:13" x14ac:dyDescent="0.25">
      <c r="A73" s="57">
        <v>4</v>
      </c>
      <c r="B73" s="23" t="s">
        <v>85</v>
      </c>
      <c r="C73" s="50">
        <v>4</v>
      </c>
      <c r="D73" s="61"/>
      <c r="E73" s="62"/>
      <c r="F73" s="62"/>
      <c r="G73" s="63"/>
      <c r="H73" s="64">
        <f t="shared" si="31"/>
        <v>0</v>
      </c>
      <c r="I73" s="64">
        <f t="shared" si="32"/>
        <v>0</v>
      </c>
      <c r="J73" s="61"/>
      <c r="K73" s="61"/>
      <c r="L73" s="61"/>
      <c r="M73" s="61"/>
    </row>
    <row r="74" spans="1:13" x14ac:dyDescent="0.25">
      <c r="A74" s="57">
        <v>5</v>
      </c>
      <c r="B74" s="23" t="s">
        <v>86</v>
      </c>
      <c r="C74" s="50">
        <v>6</v>
      </c>
      <c r="D74" s="61"/>
      <c r="E74" s="62"/>
      <c r="F74" s="62"/>
      <c r="G74" s="63"/>
      <c r="H74" s="64">
        <f t="shared" si="31"/>
        <v>0</v>
      </c>
      <c r="I74" s="64">
        <f t="shared" si="32"/>
        <v>0</v>
      </c>
      <c r="J74" s="61"/>
      <c r="K74" s="61"/>
      <c r="L74" s="61"/>
      <c r="M74" s="61"/>
    </row>
    <row r="75" spans="1:13" x14ac:dyDescent="0.25">
      <c r="A75" s="57">
        <v>6</v>
      </c>
      <c r="B75" s="23" t="s">
        <v>87</v>
      </c>
      <c r="C75" s="50">
        <v>4</v>
      </c>
      <c r="D75" s="61"/>
      <c r="E75" s="62"/>
      <c r="F75" s="62"/>
      <c r="G75" s="63"/>
      <c r="H75" s="64">
        <f t="shared" si="31"/>
        <v>0</v>
      </c>
      <c r="I75" s="64">
        <f t="shared" si="32"/>
        <v>0</v>
      </c>
      <c r="J75" s="61"/>
      <c r="K75" s="61"/>
      <c r="L75" s="61"/>
      <c r="M75" s="61"/>
    </row>
    <row r="76" spans="1:13" x14ac:dyDescent="0.25">
      <c r="A76" s="57">
        <v>7</v>
      </c>
      <c r="B76" s="23" t="s">
        <v>92</v>
      </c>
      <c r="C76" s="50">
        <v>4</v>
      </c>
      <c r="D76" s="61"/>
      <c r="E76" s="62"/>
      <c r="F76" s="62"/>
      <c r="G76" s="63"/>
      <c r="H76" s="64">
        <f t="shared" si="31"/>
        <v>0</v>
      </c>
      <c r="I76" s="64">
        <f t="shared" si="32"/>
        <v>0</v>
      </c>
      <c r="J76" s="61"/>
      <c r="K76" s="61"/>
      <c r="L76" s="61"/>
      <c r="M76" s="61"/>
    </row>
    <row r="77" spans="1:13" x14ac:dyDescent="0.25">
      <c r="A77" s="57">
        <v>8</v>
      </c>
      <c r="B77" s="55" t="s">
        <v>89</v>
      </c>
      <c r="C77" s="60">
        <v>1</v>
      </c>
      <c r="D77" s="61"/>
      <c r="E77" s="62"/>
      <c r="F77" s="62"/>
      <c r="G77" s="63"/>
      <c r="H77" s="64">
        <f t="shared" si="31"/>
        <v>0</v>
      </c>
      <c r="I77" s="64">
        <f t="shared" si="32"/>
        <v>0</v>
      </c>
      <c r="J77" s="61"/>
      <c r="K77" s="61"/>
      <c r="L77" s="61"/>
      <c r="M77" s="61"/>
    </row>
    <row r="78" spans="1:13" x14ac:dyDescent="0.25">
      <c r="A78" s="57">
        <v>9</v>
      </c>
      <c r="B78" s="55" t="s">
        <v>90</v>
      </c>
      <c r="C78" s="60">
        <v>1</v>
      </c>
      <c r="D78" s="61"/>
      <c r="E78" s="62"/>
      <c r="F78" s="62"/>
      <c r="G78" s="63"/>
      <c r="H78" s="64">
        <f t="shared" si="31"/>
        <v>0</v>
      </c>
      <c r="I78" s="64">
        <f t="shared" si="32"/>
        <v>0</v>
      </c>
      <c r="J78" s="61"/>
      <c r="K78" s="61"/>
      <c r="L78" s="61"/>
      <c r="M78" s="61"/>
    </row>
    <row r="79" spans="1:13" x14ac:dyDescent="0.25">
      <c r="A79" s="75">
        <v>10</v>
      </c>
      <c r="B79" s="76" t="s">
        <v>91</v>
      </c>
      <c r="C79" s="77">
        <v>4</v>
      </c>
      <c r="D79" s="71"/>
      <c r="E79" s="72"/>
      <c r="F79" s="72"/>
      <c r="G79" s="73"/>
      <c r="H79" s="74">
        <f t="shared" si="31"/>
        <v>0</v>
      </c>
      <c r="I79" s="74">
        <f t="shared" si="32"/>
        <v>0</v>
      </c>
      <c r="J79" s="61"/>
      <c r="K79" s="61"/>
      <c r="L79" s="61"/>
      <c r="M79" s="61"/>
    </row>
    <row r="80" spans="1:13" x14ac:dyDescent="0.25">
      <c r="A80" s="86" t="s">
        <v>88</v>
      </c>
      <c r="B80" s="87"/>
      <c r="C80" s="87"/>
      <c r="D80" s="87"/>
      <c r="E80" s="87"/>
      <c r="F80" s="87"/>
      <c r="G80" s="87"/>
      <c r="H80" s="87"/>
      <c r="I80" s="88"/>
    </row>
    <row r="81" spans="1:13" s="56" customFormat="1" ht="25.5" customHeight="1" x14ac:dyDescent="0.25">
      <c r="A81" s="78">
        <v>1</v>
      </c>
      <c r="B81" s="79" t="s">
        <v>45</v>
      </c>
      <c r="C81" s="51">
        <v>2</v>
      </c>
      <c r="D81" s="52" t="s">
        <v>40</v>
      </c>
      <c r="E81" s="52" t="s">
        <v>40</v>
      </c>
      <c r="F81" s="62"/>
      <c r="G81" s="52" t="s">
        <v>40</v>
      </c>
      <c r="H81" s="52" t="s">
        <v>40</v>
      </c>
      <c r="I81" s="64">
        <f>ROUND(F81*C81,2)</f>
        <v>0</v>
      </c>
    </row>
    <row r="82" spans="1:13" s="56" customFormat="1" ht="25.5" x14ac:dyDescent="0.25">
      <c r="A82" s="81">
        <v>2</v>
      </c>
      <c r="B82" s="25" t="s">
        <v>47</v>
      </c>
      <c r="C82" s="53">
        <v>2</v>
      </c>
      <c r="D82" s="27" t="s">
        <v>40</v>
      </c>
      <c r="E82" s="27" t="s">
        <v>40</v>
      </c>
      <c r="F82" s="62"/>
      <c r="G82" s="52" t="s">
        <v>40</v>
      </c>
      <c r="H82" s="52" t="s">
        <v>40</v>
      </c>
      <c r="I82" s="64">
        <f t="shared" ref="I82" si="33">ROUND(F82*C82,2)</f>
        <v>0</v>
      </c>
    </row>
    <row r="83" spans="1:13" x14ac:dyDescent="0.25">
      <c r="A83" s="97" t="s">
        <v>49</v>
      </c>
      <c r="B83" s="97"/>
      <c r="C83" s="97"/>
      <c r="D83" s="97"/>
      <c r="E83" s="97"/>
      <c r="F83" s="97"/>
      <c r="G83" s="97"/>
      <c r="H83" s="98"/>
      <c r="I83" s="54">
        <f>SUM(I70:I82)</f>
        <v>0</v>
      </c>
    </row>
    <row r="84" spans="1:13" ht="18" x14ac:dyDescent="0.25">
      <c r="A84" s="10"/>
      <c r="B84" s="10"/>
      <c r="C84" s="10"/>
      <c r="D84" s="10"/>
      <c r="E84" s="10"/>
      <c r="F84" s="10"/>
      <c r="G84" s="11"/>
      <c r="H84" s="10"/>
      <c r="I84" s="12"/>
    </row>
    <row r="85" spans="1:13" ht="18" x14ac:dyDescent="0.25">
      <c r="A85" s="10"/>
      <c r="B85" s="10"/>
      <c r="C85" s="10"/>
      <c r="D85" s="10"/>
      <c r="E85" s="10"/>
      <c r="F85" s="10"/>
      <c r="G85" s="11"/>
      <c r="H85" s="10"/>
      <c r="I85" s="12"/>
    </row>
    <row r="86" spans="1:13" ht="18" x14ac:dyDescent="0.25">
      <c r="A86" s="10"/>
      <c r="B86" s="10"/>
      <c r="C86" s="10"/>
      <c r="D86" s="10"/>
      <c r="E86" s="10"/>
      <c r="F86" s="10"/>
      <c r="G86" s="11"/>
      <c r="H86" s="10"/>
      <c r="I86" s="12"/>
    </row>
    <row r="87" spans="1:13" ht="18" customHeight="1" x14ac:dyDescent="0.25">
      <c r="M87" s="80" t="s">
        <v>52</v>
      </c>
    </row>
    <row r="88" spans="1:13" ht="81.75" customHeight="1" x14ac:dyDescent="0.25">
      <c r="A88" s="22" t="s">
        <v>0</v>
      </c>
      <c r="B88" s="42" t="s">
        <v>53</v>
      </c>
      <c r="C88" s="38" t="s">
        <v>54</v>
      </c>
      <c r="D88" s="91" t="s">
        <v>104</v>
      </c>
      <c r="E88" s="93"/>
      <c r="F88" s="91" t="s">
        <v>55</v>
      </c>
      <c r="G88" s="93"/>
      <c r="H88" s="91" t="s">
        <v>80</v>
      </c>
      <c r="I88" s="93"/>
      <c r="J88" s="41" t="s">
        <v>94</v>
      </c>
      <c r="K88" s="41" t="s">
        <v>105</v>
      </c>
      <c r="L88" s="41" t="s">
        <v>96</v>
      </c>
      <c r="M88" s="41" t="s">
        <v>97</v>
      </c>
    </row>
    <row r="89" spans="1:13" x14ac:dyDescent="0.25">
      <c r="A89" s="33">
        <v>1</v>
      </c>
      <c r="B89" s="38">
        <v>2</v>
      </c>
      <c r="C89" s="42">
        <v>3</v>
      </c>
      <c r="D89" s="91">
        <v>4</v>
      </c>
      <c r="E89" s="93"/>
      <c r="F89" s="91">
        <v>5</v>
      </c>
      <c r="G89" s="93"/>
      <c r="H89" s="91">
        <v>6</v>
      </c>
      <c r="I89" s="93"/>
      <c r="J89" s="42">
        <v>7</v>
      </c>
      <c r="K89" s="42">
        <v>8</v>
      </c>
      <c r="L89" s="42">
        <v>9</v>
      </c>
      <c r="M89" s="42">
        <v>10</v>
      </c>
    </row>
    <row r="90" spans="1:13" x14ac:dyDescent="0.25">
      <c r="A90" s="34">
        <v>1</v>
      </c>
      <c r="B90" s="58" t="s">
        <v>56</v>
      </c>
      <c r="C90" s="59">
        <v>2</v>
      </c>
      <c r="D90" s="89"/>
      <c r="E90" s="90"/>
      <c r="F90" s="89"/>
      <c r="G90" s="103"/>
      <c r="H90" s="106">
        <f t="shared" ref="H90:H104" si="34">ROUND(C90*F90,2)</f>
        <v>0</v>
      </c>
      <c r="I90" s="107"/>
      <c r="J90" s="61"/>
      <c r="K90" s="61"/>
      <c r="L90" s="61"/>
      <c r="M90" s="61"/>
    </row>
    <row r="91" spans="1:13" x14ac:dyDescent="0.25">
      <c r="A91" s="34">
        <v>2</v>
      </c>
      <c r="B91" s="58" t="s">
        <v>57</v>
      </c>
      <c r="C91" s="59">
        <v>2</v>
      </c>
      <c r="D91" s="89"/>
      <c r="E91" s="90"/>
      <c r="F91" s="89"/>
      <c r="G91" s="103"/>
      <c r="H91" s="104">
        <f t="shared" si="34"/>
        <v>0</v>
      </c>
      <c r="I91" s="105"/>
      <c r="J91" s="61"/>
      <c r="K91" s="61"/>
      <c r="L91" s="61"/>
      <c r="M91" s="61"/>
    </row>
    <row r="92" spans="1:13" x14ac:dyDescent="0.25">
      <c r="A92" s="34">
        <v>3</v>
      </c>
      <c r="B92" s="58" t="s">
        <v>58</v>
      </c>
      <c r="C92" s="59">
        <v>2</v>
      </c>
      <c r="D92" s="89"/>
      <c r="E92" s="90"/>
      <c r="F92" s="89"/>
      <c r="G92" s="103"/>
      <c r="H92" s="104">
        <f t="shared" si="34"/>
        <v>0</v>
      </c>
      <c r="I92" s="105"/>
      <c r="J92" s="61"/>
      <c r="K92" s="61"/>
      <c r="L92" s="61"/>
      <c r="M92" s="61"/>
    </row>
    <row r="93" spans="1:13" x14ac:dyDescent="0.25">
      <c r="A93" s="34">
        <v>4</v>
      </c>
      <c r="B93" s="58" t="s">
        <v>59</v>
      </c>
      <c r="C93" s="59">
        <v>2</v>
      </c>
      <c r="D93" s="89"/>
      <c r="E93" s="90"/>
      <c r="F93" s="89"/>
      <c r="G93" s="103"/>
      <c r="H93" s="104">
        <f t="shared" si="34"/>
        <v>0</v>
      </c>
      <c r="I93" s="105"/>
      <c r="J93" s="61"/>
      <c r="K93" s="61"/>
      <c r="L93" s="61"/>
      <c r="M93" s="61"/>
    </row>
    <row r="94" spans="1:13" x14ac:dyDescent="0.25">
      <c r="A94" s="34">
        <v>5</v>
      </c>
      <c r="B94" s="58" t="s">
        <v>60</v>
      </c>
      <c r="C94" s="59">
        <v>2</v>
      </c>
      <c r="D94" s="89"/>
      <c r="E94" s="90"/>
      <c r="F94" s="89"/>
      <c r="G94" s="103"/>
      <c r="H94" s="104">
        <f t="shared" si="34"/>
        <v>0</v>
      </c>
      <c r="I94" s="105"/>
      <c r="J94" s="61"/>
      <c r="K94" s="61"/>
      <c r="L94" s="61"/>
      <c r="M94" s="61"/>
    </row>
    <row r="95" spans="1:13" x14ac:dyDescent="0.25">
      <c r="A95" s="34">
        <v>6</v>
      </c>
      <c r="B95" s="58" t="s">
        <v>61</v>
      </c>
      <c r="C95" s="59">
        <v>2</v>
      </c>
      <c r="D95" s="89"/>
      <c r="E95" s="90"/>
      <c r="F95" s="89"/>
      <c r="G95" s="103"/>
      <c r="H95" s="104">
        <f t="shared" si="34"/>
        <v>0</v>
      </c>
      <c r="I95" s="105"/>
      <c r="J95" s="61"/>
      <c r="K95" s="61"/>
      <c r="L95" s="61"/>
      <c r="M95" s="61"/>
    </row>
    <row r="96" spans="1:13" x14ac:dyDescent="0.25">
      <c r="A96" s="34">
        <v>7</v>
      </c>
      <c r="B96" s="58" t="s">
        <v>62</v>
      </c>
      <c r="C96" s="59">
        <v>2</v>
      </c>
      <c r="D96" s="89"/>
      <c r="E96" s="90"/>
      <c r="F96" s="89"/>
      <c r="G96" s="103"/>
      <c r="H96" s="104">
        <f t="shared" si="34"/>
        <v>0</v>
      </c>
      <c r="I96" s="105"/>
      <c r="J96" s="61"/>
      <c r="K96" s="61"/>
      <c r="L96" s="61"/>
      <c r="M96" s="61"/>
    </row>
    <row r="97" spans="1:13" x14ac:dyDescent="0.25">
      <c r="A97" s="34">
        <v>8</v>
      </c>
      <c r="B97" s="58" t="s">
        <v>63</v>
      </c>
      <c r="C97" s="59">
        <v>50</v>
      </c>
      <c r="D97" s="89"/>
      <c r="E97" s="90"/>
      <c r="F97" s="89"/>
      <c r="G97" s="103"/>
      <c r="H97" s="104">
        <f t="shared" si="34"/>
        <v>0</v>
      </c>
      <c r="I97" s="105"/>
      <c r="J97" s="61"/>
      <c r="K97" s="61"/>
      <c r="L97" s="61"/>
      <c r="M97" s="61"/>
    </row>
    <row r="98" spans="1:13" x14ac:dyDescent="0.25">
      <c r="A98" s="34">
        <v>9</v>
      </c>
      <c r="B98" s="58" t="s">
        <v>64</v>
      </c>
      <c r="C98" s="59">
        <v>50</v>
      </c>
      <c r="D98" s="89"/>
      <c r="E98" s="90"/>
      <c r="F98" s="89"/>
      <c r="G98" s="103"/>
      <c r="H98" s="104">
        <f t="shared" si="34"/>
        <v>0</v>
      </c>
      <c r="I98" s="105"/>
      <c r="J98" s="61"/>
      <c r="K98" s="61"/>
      <c r="L98" s="61"/>
      <c r="M98" s="61"/>
    </row>
    <row r="99" spans="1:13" x14ac:dyDescent="0.25">
      <c r="A99" s="34">
        <v>10</v>
      </c>
      <c r="B99" s="58" t="s">
        <v>65</v>
      </c>
      <c r="C99" s="59">
        <v>50</v>
      </c>
      <c r="D99" s="89"/>
      <c r="E99" s="90"/>
      <c r="F99" s="89"/>
      <c r="G99" s="103"/>
      <c r="H99" s="104">
        <f t="shared" ref="H99" si="35">ROUND(C99*F99,2)</f>
        <v>0</v>
      </c>
      <c r="I99" s="105"/>
      <c r="J99" s="61"/>
      <c r="K99" s="61"/>
      <c r="L99" s="61"/>
      <c r="M99" s="61"/>
    </row>
    <row r="100" spans="1:13" x14ac:dyDescent="0.25">
      <c r="A100" s="34">
        <v>11</v>
      </c>
      <c r="B100" s="58" t="s">
        <v>66</v>
      </c>
      <c r="C100" s="59">
        <v>5</v>
      </c>
      <c r="D100" s="89"/>
      <c r="E100" s="90"/>
      <c r="F100" s="89"/>
      <c r="G100" s="103"/>
      <c r="H100" s="104">
        <f t="shared" si="34"/>
        <v>0</v>
      </c>
      <c r="I100" s="105"/>
      <c r="J100" s="61"/>
      <c r="K100" s="61"/>
      <c r="L100" s="61"/>
      <c r="M100" s="61"/>
    </row>
    <row r="101" spans="1:13" x14ac:dyDescent="0.25">
      <c r="A101" s="34">
        <v>12</v>
      </c>
      <c r="B101" s="58" t="s">
        <v>67</v>
      </c>
      <c r="C101" s="59">
        <v>5</v>
      </c>
      <c r="D101" s="89"/>
      <c r="E101" s="90"/>
      <c r="F101" s="89"/>
      <c r="G101" s="103"/>
      <c r="H101" s="104">
        <f t="shared" si="34"/>
        <v>0</v>
      </c>
      <c r="I101" s="105"/>
      <c r="J101" s="61"/>
      <c r="K101" s="61"/>
      <c r="L101" s="61"/>
      <c r="M101" s="61"/>
    </row>
    <row r="102" spans="1:13" x14ac:dyDescent="0.25">
      <c r="A102" s="34">
        <v>13</v>
      </c>
      <c r="B102" s="58" t="s">
        <v>68</v>
      </c>
      <c r="C102" s="59">
        <v>5</v>
      </c>
      <c r="D102" s="89"/>
      <c r="E102" s="90"/>
      <c r="F102" s="89"/>
      <c r="G102" s="103"/>
      <c r="H102" s="104">
        <f t="shared" ref="H102" si="36">ROUND(C102*F102,2)</f>
        <v>0</v>
      </c>
      <c r="I102" s="105"/>
      <c r="J102" s="61"/>
      <c r="K102" s="61"/>
      <c r="L102" s="61"/>
      <c r="M102" s="61"/>
    </row>
    <row r="103" spans="1:13" x14ac:dyDescent="0.25">
      <c r="A103" s="34">
        <v>14</v>
      </c>
      <c r="B103" s="58" t="s">
        <v>69</v>
      </c>
      <c r="C103" s="59">
        <v>5</v>
      </c>
      <c r="D103" s="89"/>
      <c r="E103" s="90"/>
      <c r="F103" s="89"/>
      <c r="G103" s="103"/>
      <c r="H103" s="104">
        <f t="shared" si="34"/>
        <v>0</v>
      </c>
      <c r="I103" s="105"/>
      <c r="J103" s="61"/>
      <c r="K103" s="61"/>
      <c r="L103" s="61"/>
      <c r="M103" s="61"/>
    </row>
    <row r="104" spans="1:13" x14ac:dyDescent="0.25">
      <c r="A104" s="34">
        <v>15</v>
      </c>
      <c r="B104" s="58" t="s">
        <v>70</v>
      </c>
      <c r="C104" s="59">
        <v>5</v>
      </c>
      <c r="D104" s="89"/>
      <c r="E104" s="90"/>
      <c r="F104" s="89"/>
      <c r="G104" s="103"/>
      <c r="H104" s="108">
        <f t="shared" si="34"/>
        <v>0</v>
      </c>
      <c r="I104" s="109"/>
      <c r="J104" s="61"/>
      <c r="K104" s="61"/>
      <c r="L104" s="61"/>
      <c r="M104" s="61"/>
    </row>
    <row r="105" spans="1:13" x14ac:dyDescent="0.25">
      <c r="A105" s="35"/>
      <c r="B105" s="36"/>
      <c r="C105" s="36"/>
      <c r="D105" s="36"/>
      <c r="E105" s="2"/>
      <c r="F105" s="2"/>
      <c r="G105" s="37"/>
      <c r="H105" s="31" t="s">
        <v>49</v>
      </c>
      <c r="I105" s="82">
        <f>SUM(H90:I104)</f>
        <v>0</v>
      </c>
    </row>
  </sheetData>
  <mergeCells count="82">
    <mergeCell ref="H94:I94"/>
    <mergeCell ref="J1:M1"/>
    <mergeCell ref="C8:E8"/>
    <mergeCell ref="G8:I8"/>
    <mergeCell ref="C9:E9"/>
    <mergeCell ref="G9:I9"/>
    <mergeCell ref="A48:I48"/>
    <mergeCell ref="A3:M3"/>
    <mergeCell ref="A5:M5"/>
    <mergeCell ref="F104:G104"/>
    <mergeCell ref="H104:I104"/>
    <mergeCell ref="F92:G92"/>
    <mergeCell ref="H92:I92"/>
    <mergeCell ref="F102:G102"/>
    <mergeCell ref="H102:I102"/>
    <mergeCell ref="F103:G103"/>
    <mergeCell ref="H103:I103"/>
    <mergeCell ref="F100:G100"/>
    <mergeCell ref="H100:I100"/>
    <mergeCell ref="F101:G101"/>
    <mergeCell ref="H101:I101"/>
    <mergeCell ref="F98:G98"/>
    <mergeCell ref="H98:I98"/>
    <mergeCell ref="F99:G99"/>
    <mergeCell ref="H99:I99"/>
    <mergeCell ref="D103:E103"/>
    <mergeCell ref="D104:E104"/>
    <mergeCell ref="D92:E92"/>
    <mergeCell ref="D93:E93"/>
    <mergeCell ref="D94:E94"/>
    <mergeCell ref="A28:M28"/>
    <mergeCell ref="A25:M25"/>
    <mergeCell ref="A21:M21"/>
    <mergeCell ref="D101:E101"/>
    <mergeCell ref="D102:E102"/>
    <mergeCell ref="H89:I89"/>
    <mergeCell ref="F91:G91"/>
    <mergeCell ref="H91:I91"/>
    <mergeCell ref="F90:G90"/>
    <mergeCell ref="H90:I90"/>
    <mergeCell ref="F88:G88"/>
    <mergeCell ref="H88:I88"/>
    <mergeCell ref="D88:E88"/>
    <mergeCell ref="D89:E89"/>
    <mergeCell ref="F97:G97"/>
    <mergeCell ref="H97:I97"/>
    <mergeCell ref="A46:M46"/>
    <mergeCell ref="A43:M43"/>
    <mergeCell ref="A40:M40"/>
    <mergeCell ref="A36:M36"/>
    <mergeCell ref="A31:M31"/>
    <mergeCell ref="J8:J10"/>
    <mergeCell ref="K8:K10"/>
    <mergeCell ref="L8:L10"/>
    <mergeCell ref="M8:M10"/>
    <mergeCell ref="A12:M12"/>
    <mergeCell ref="D100:E100"/>
    <mergeCell ref="C66:E66"/>
    <mergeCell ref="G66:I66"/>
    <mergeCell ref="C67:E67"/>
    <mergeCell ref="G67:I67"/>
    <mergeCell ref="A83:H83"/>
    <mergeCell ref="D90:E90"/>
    <mergeCell ref="D91:E91"/>
    <mergeCell ref="F89:G89"/>
    <mergeCell ref="F95:G95"/>
    <mergeCell ref="H95:I95"/>
    <mergeCell ref="F96:G96"/>
    <mergeCell ref="H96:I96"/>
    <mergeCell ref="F93:G93"/>
    <mergeCell ref="H93:I93"/>
    <mergeCell ref="F94:G94"/>
    <mergeCell ref="D95:E95"/>
    <mergeCell ref="D96:E96"/>
    <mergeCell ref="D97:E97"/>
    <mergeCell ref="D98:E98"/>
    <mergeCell ref="D99:E99"/>
    <mergeCell ref="J66:J68"/>
    <mergeCell ref="K66:K68"/>
    <mergeCell ref="L66:L68"/>
    <mergeCell ref="M66:M68"/>
    <mergeCell ref="A80:I80"/>
  </mergeCells>
  <conditionalFormatting sqref="D90:D104 F90:F104">
    <cfRule type="containsBlanks" dxfId="13" priority="2">
      <formula>LEN(TRIM(D90))=0</formula>
    </cfRule>
  </conditionalFormatting>
  <conditionalFormatting sqref="E13:G20">
    <cfRule type="containsBlanks" dxfId="12" priority="114">
      <formula>LEN(TRIM(E13))=0</formula>
    </cfRule>
  </conditionalFormatting>
  <conditionalFormatting sqref="E22:G24">
    <cfRule type="containsBlanks" dxfId="11" priority="113">
      <formula>LEN(TRIM(E22))=0</formula>
    </cfRule>
  </conditionalFormatting>
  <conditionalFormatting sqref="E26:G27">
    <cfRule type="containsBlanks" dxfId="10" priority="112">
      <formula>LEN(TRIM(E26))=0</formula>
    </cfRule>
  </conditionalFormatting>
  <conditionalFormatting sqref="E29:G30">
    <cfRule type="containsBlanks" dxfId="9" priority="111">
      <formula>LEN(TRIM(E29))=0</formula>
    </cfRule>
  </conditionalFormatting>
  <conditionalFormatting sqref="E32:G35">
    <cfRule type="containsBlanks" dxfId="8" priority="110">
      <formula>LEN(TRIM(E32))=0</formula>
    </cfRule>
  </conditionalFormatting>
  <conditionalFormatting sqref="E37:G39">
    <cfRule type="containsBlanks" dxfId="7" priority="109">
      <formula>LEN(TRIM(E37))=0</formula>
    </cfRule>
  </conditionalFormatting>
  <conditionalFormatting sqref="E41:G42">
    <cfRule type="containsBlanks" dxfId="6" priority="108">
      <formula>LEN(TRIM(E41))=0</formula>
    </cfRule>
  </conditionalFormatting>
  <conditionalFormatting sqref="E44:G45">
    <cfRule type="containsBlanks" dxfId="5" priority="107">
      <formula>LEN(TRIM(E44))=0</formula>
    </cfRule>
  </conditionalFormatting>
  <conditionalFormatting sqref="E47:G47">
    <cfRule type="containsBlanks" dxfId="4" priority="106">
      <formula>LEN(TRIM(E47))=0</formula>
    </cfRule>
  </conditionalFormatting>
  <conditionalFormatting sqref="E70:G79">
    <cfRule type="containsBlanks" dxfId="3" priority="7">
      <formula>LEN(TRIM(E70))=0</formula>
    </cfRule>
  </conditionalFormatting>
  <conditionalFormatting sqref="F57:F61">
    <cfRule type="containsBlanks" dxfId="2" priority="104">
      <formula>LEN(TRIM(F57))=0</formula>
    </cfRule>
  </conditionalFormatting>
  <conditionalFormatting sqref="F81:F82">
    <cfRule type="containsBlanks" dxfId="1" priority="6">
      <formula>LEN(TRIM(F81))=0</formula>
    </cfRule>
  </conditionalFormatting>
  <conditionalFormatting sqref="F49:G56">
    <cfRule type="containsBlanks" dxfId="0" priority="105">
      <formula>LEN(TRIM(F49))=0</formula>
    </cfRule>
  </conditionalFormatting>
  <pageMargins left="0.7" right="0.7" top="0.75" bottom="0.75" header="0.3" footer="0.3"/>
  <pageSetup paperSize="9" scale="66" orientation="portrait" r:id="rId1"/>
  <customProperties>
    <customPr name="_pios_id" r:id="rId2"/>
  </customProperties>
</worksheet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p.o.d. Šiauliai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Andrius Budrys</dc:creator>
  <cp:lastModifiedBy>Andrius Budrys</cp:lastModifiedBy>
  <cp:lastPrinted>2022-12-01T07:14:15Z</cp:lastPrinted>
  <dcterms:created xsi:type="dcterms:W3CDTF">2022-12-01T06:58:59Z</dcterms:created>
  <dcterms:modified xsi:type="dcterms:W3CDTF">2026-03-06T12:10:04Z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2022-12-01T06:59:01Z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0cadd96a-538c-4445-a72f-c204cfab3ce6</vt:lpwstr>
  </property>
  <property fmtid="{D5CDD505-2E9C-101B-9397-08002B2CF9AE}" pid="8" name="MSIP_Label_cfcb905c-755b-4fd4-bd20-0d682d4f1d27_ContentBits">
    <vt:lpwstr>0</vt:lpwstr>
  </property>
</Properties>
</file>